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1" activeTab="4"/>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омост " sheetId="23" r:id="rId6"/>
    <sheet name="4. Комплектовочная ведомост БПО" sheetId="24" r:id="rId7"/>
  </sheets>
  <definedNames>
    <definedName name="___1212__" localSheetId="5">#REF!</definedName>
    <definedName name="___1212__" localSheetId="6">#REF!</definedName>
    <definedName name="___1212__">#REF!</definedName>
    <definedName name="___432__" localSheetId="5">#REF!</definedName>
    <definedName name="___432__" localSheetId="6">#REF!</definedName>
    <definedName name="___432__">#REF!</definedName>
    <definedName name="_140" localSheetId="5">#REF!</definedName>
    <definedName name="_140" localSheetId="6">#REF!</definedName>
    <definedName name="_140">#REF!</definedName>
    <definedName name="_1510_03_____1520_03___1530_03" localSheetId="5">#REF!</definedName>
    <definedName name="_1510_03_____1520_03___1530_03" localSheetId="6">#REF!</definedName>
    <definedName name="_1510_03_____1520_03___1530_03">#REF!</definedName>
    <definedName name="_1511_03" localSheetId="5">#REF!</definedName>
    <definedName name="_1511_03" localSheetId="6">#REF!</definedName>
    <definedName name="_1511_03">#REF!</definedName>
    <definedName name="_xlnm._FilterDatabase" localSheetId="5" hidden="1">#REF!</definedName>
    <definedName name="_xlnm._FilterDatabase" localSheetId="6" hidden="1">#REF!</definedName>
    <definedName name="_xlnm._FilterDatabase" hidden="1">#REF!</definedName>
    <definedName name="boo" localSheetId="5">#REF!</definedName>
    <definedName name="boo" localSheetId="6">#REF!</definedName>
    <definedName name="boo">#REF!</definedName>
    <definedName name="bwo" localSheetId="5">#REF!</definedName>
    <definedName name="bwo" localSheetId="6">#REF!</definedName>
    <definedName name="bwo">#REF!</definedName>
    <definedName name="CR" localSheetId="5">#REF!</definedName>
    <definedName name="CR" localSheetId="6">#REF!</definedName>
    <definedName name="CR">#REF!</definedName>
    <definedName name="Decline" localSheetId="5">#REF!</definedName>
    <definedName name="Decline" localSheetId="6">#REF!</definedName>
    <definedName name="Decline">#REF!</definedName>
    <definedName name="ED_Izm" localSheetId="5">#REF!</definedName>
    <definedName name="ED_Izm" localSheetId="6">#REF!</definedName>
    <definedName name="ED_Izm">#REF!</definedName>
    <definedName name="Group" localSheetId="5">#REF!</definedName>
    <definedName name="Group" localSheetId="6">#REF!</definedName>
    <definedName name="Group">#REF!</definedName>
    <definedName name="GS" localSheetId="5">#REF!</definedName>
    <definedName name="GS" localSheetId="6">#REF!</definedName>
    <definedName name="GS">#REF!</definedName>
    <definedName name="IAS_Lines" localSheetId="5">#REF!</definedName>
    <definedName name="IAS_Lines" localSheetId="6">#REF!</definedName>
    <definedName name="IAS_Lines">#REF!</definedName>
    <definedName name="kkkkk" localSheetId="5">#REF!</definedName>
    <definedName name="kkkkk" localSheetId="6">#REF!</definedName>
    <definedName name="kkkkk">#REF!</definedName>
    <definedName name="Language" localSheetId="5">#REF!</definedName>
    <definedName name="Language" localSheetId="6">#REF!</definedName>
    <definedName name="Language">#REF!</definedName>
    <definedName name="Month1" localSheetId="5">#REF!</definedName>
    <definedName name="Month1" localSheetId="6">#REF!</definedName>
    <definedName name="Month1">#REF!</definedName>
    <definedName name="month13" localSheetId="5">#REF!</definedName>
    <definedName name="month13" localSheetId="6">#REF!</definedName>
    <definedName name="month13">#REF!</definedName>
    <definedName name="OMUES" localSheetId="5">#REF!</definedName>
    <definedName name="OMUES" localSheetId="6">#REF!</definedName>
    <definedName name="OMUES">#REF!</definedName>
    <definedName name="Period" localSheetId="5">#REF!</definedName>
    <definedName name="Period" localSheetId="6">#REF!</definedName>
    <definedName name="Period">#REF!</definedName>
    <definedName name="QGDJD" localSheetId="5">#REF!</definedName>
    <definedName name="QGDJD" localSheetId="6">#REF!</definedName>
    <definedName name="QGDJD">#REF!</definedName>
    <definedName name="QNAMV" localSheetId="5">#REF!</definedName>
    <definedName name="QNAMV" localSheetId="6">#REF!</definedName>
    <definedName name="QNAMV">#REF!</definedName>
    <definedName name="RegName" localSheetId="5">#REF!</definedName>
    <definedName name="RegName" localSheetId="6">#REF!</definedName>
    <definedName name="RegName">#REF!</definedName>
    <definedName name="RSA_all" localSheetId="5">#REF!</definedName>
    <definedName name="RSA_all" localSheetId="6">#REF!</definedName>
    <definedName name="RSA_all">#REF!</definedName>
    <definedName name="RSA_BS1" localSheetId="5">#REF!</definedName>
    <definedName name="RSA_BS1" localSheetId="6">#REF!</definedName>
    <definedName name="RSA_BS1">#REF!</definedName>
    <definedName name="RSA_FS" localSheetId="5">#REF!</definedName>
    <definedName name="RSA_FS" localSheetId="6">#REF!</definedName>
    <definedName name="RSA_FS">#REF!</definedName>
    <definedName name="RSA_PL1" localSheetId="5">#REF!</definedName>
    <definedName name="RSA_PL1" localSheetId="6">#REF!</definedName>
    <definedName name="RSA_PL1">#REF!</definedName>
    <definedName name="SAPFuncF4Help" localSheetId="5" hidden="1">Main.SAPF4Help()</definedName>
    <definedName name="SAPFuncF4Help" localSheetId="6" hidden="1">Main.SAPF4Help()</definedName>
    <definedName name="SAPFuncF4Help" hidden="1">Main.SAPF4Help()</definedName>
    <definedName name="SAPRangeKEYFIG_Tabelle1_Tabelle1D1" localSheetId="5">#REF!</definedName>
    <definedName name="SAPRangeKEYFIG_Tabelle1_Tabelle1D1" localSheetId="6">#REF!</definedName>
    <definedName name="SAPRangeKEYFIG_Tabelle1_Tabelle1D1">#REF!</definedName>
    <definedName name="SAPRangePOPER_Tabelle1_Tabelle1D1" localSheetId="5">#REF!</definedName>
    <definedName name="SAPRangePOPER_Tabelle1_Tabelle1D1" localSheetId="6">#REF!</definedName>
    <definedName name="SAPRangePOPER_Tabelle1_Tabelle1D1">#REF!</definedName>
    <definedName name="SAPRangePOPER_Лист1_Затр1" localSheetId="5">#REF!</definedName>
    <definedName name="SAPRangePOPER_Лист1_Затр1" localSheetId="6">#REF!</definedName>
    <definedName name="SAPRangePOPER_Лист1_Затр1">#REF!</definedName>
    <definedName name="SAPRangePOPER_Лист1_Затраты" localSheetId="5">#REF!</definedName>
    <definedName name="SAPRangePOPER_Лист1_Затраты" localSheetId="6">#REF!</definedName>
    <definedName name="SAPRangePOPER_Лист1_Затраты">#REF!</definedName>
    <definedName name="SAPRangePOPER_Лист1_Обеспеч" localSheetId="5">#REF!</definedName>
    <definedName name="SAPRangePOPER_Лист1_Обеспеч" localSheetId="6">#REF!</definedName>
    <definedName name="SAPRangePOPER_Лист1_Обеспеч">#REF!</definedName>
    <definedName name="SAPRangePOPER_Лист11_ПоГруппеПродуктов" localSheetId="5">#REF!</definedName>
    <definedName name="SAPRangePOPER_Лист11_ПоГруппеПродуктов" localSheetId="6">#REF!</definedName>
    <definedName name="SAPRangePOPER_Лист11_ПоГруппеПродуктов">#REF!</definedName>
    <definedName name="SAPRangePOPER_Лист11_СтруктураОборачиваемостиЗапасов" localSheetId="5">#REF!</definedName>
    <definedName name="SAPRangePOPER_Лист11_СтруктураОборачиваемостиЗапасов" localSheetId="6">#REF!</definedName>
    <definedName name="SAPRangePOPER_Лист11_СтруктураОборачиваемостиЗапасов">#REF!</definedName>
    <definedName name="SAPRangePOPER_Лист12_КредитЗадолж" localSheetId="5">#REF!</definedName>
    <definedName name="SAPRangePOPER_Лист12_КредитЗадолж" localSheetId="6">#REF!</definedName>
    <definedName name="SAPRangePOPER_Лист12_КредитЗадолж">#REF!</definedName>
    <definedName name="SAPRangePOPER_Лист32_Форма3_3" localSheetId="5">#REF!</definedName>
    <definedName name="SAPRangePOPER_Лист32_Форма3_3" localSheetId="6">#REF!</definedName>
    <definedName name="SAPRangePOPER_Лист32_Форма3_3">#REF!</definedName>
    <definedName name="SAPRangePOPER_Лист33_Резервы_1" localSheetId="5">#REF!</definedName>
    <definedName name="SAPRangePOPER_Лист33_Резервы_1" localSheetId="6">#REF!</definedName>
    <definedName name="SAPRangePOPER_Лист33_Резервы_1">#REF!</definedName>
    <definedName name="SAPRangePOPER_Лист33_Справка_1" localSheetId="5">#REF!</definedName>
    <definedName name="SAPRangePOPER_Лист33_Справка_1" localSheetId="6">#REF!</definedName>
    <definedName name="SAPRangePOPER_Лист33_Справка_1">#REF!</definedName>
    <definedName name="SAPRangePOPER_Лист33_Форма3_1" localSheetId="5">#REF!</definedName>
    <definedName name="SAPRangePOPER_Лист33_Форма3_1" localSheetId="6">#REF!</definedName>
    <definedName name="SAPRangePOPER_Лист33_Форма3_1">#REF!</definedName>
    <definedName name="SAPRangeRBUNIT_Tabelle1_Tabelle1D1" localSheetId="5">#REF!</definedName>
    <definedName name="SAPRangeRBUNIT_Tabelle1_Tabelle1D1" localSheetId="6">#REF!</definedName>
    <definedName name="SAPRangeRBUNIT_Tabelle1_Tabelle1D1">#REF!</definedName>
    <definedName name="SAPRangeRBUPTR_Лист12_КредитЗадолж" localSheetId="5">#REF!</definedName>
    <definedName name="SAPRangeRBUPTR_Лист12_КредитЗадолж" localSheetId="6">#REF!</definedName>
    <definedName name="SAPRangeRBUPTR_Лист12_КредитЗадолж">#REF!</definedName>
    <definedName name="SAPRangeRCONGR_Tabelle1_Tabelle1D1" localSheetId="5">#REF!</definedName>
    <definedName name="SAPRangeRCONGR_Tabelle1_Tabelle1D1" localSheetId="6">#REF!</definedName>
    <definedName name="SAPRangeRCONGR_Tabelle1_Tabelle1D1">#REF!</definedName>
    <definedName name="SAPRangeRITEM_Tabelle1_Tabelle1D1" localSheetId="5">#REF!</definedName>
    <definedName name="SAPRangeRITEM_Tabelle1_Tabelle1D1" localSheetId="6">#REF!</definedName>
    <definedName name="SAPRangeRITEM_Tabelle1_Tabelle1D1">#REF!</definedName>
    <definedName name="SAPRangeRITEM_Лист1_Амортизация" localSheetId="5">#REF!</definedName>
    <definedName name="SAPRangeRITEM_Лист1_Амортизация" localSheetId="6">#REF!</definedName>
    <definedName name="SAPRangeRITEM_Лист1_Амортизация">#REF!</definedName>
    <definedName name="SAPRangeRITEM_Лист1_ДебКредЗадолж" localSheetId="5">#REF!</definedName>
    <definedName name="SAPRangeRITEM_Лист1_ДебКредЗадолж" localSheetId="6">#REF!</definedName>
    <definedName name="SAPRangeRITEM_Лист1_ДебКредЗадолж">#REF!</definedName>
    <definedName name="SAPRangeRITEM_Лист1_ДолгосрИнвестФинВлож" localSheetId="5">#REF!</definedName>
    <definedName name="SAPRangeRITEM_Лист1_ДолгосрИнвестФинВлож" localSheetId="6">#REF!</definedName>
    <definedName name="SAPRangeRITEM_Лист1_ДолгосрИнвестФинВлож">#REF!</definedName>
    <definedName name="SAPRangeRITEM_Лист1_ДоходнВлож" localSheetId="5">#REF!</definedName>
    <definedName name="SAPRangeRITEM_Лист1_ДоходнВлож" localSheetId="6">#REF!</definedName>
    <definedName name="SAPRangeRITEM_Лист1_ДоходнВлож">#REF!</definedName>
    <definedName name="SAPRangeRITEM_Лист1_Затр1" localSheetId="5">#REF!</definedName>
    <definedName name="SAPRangeRITEM_Лист1_Затр1" localSheetId="6">#REF!</definedName>
    <definedName name="SAPRangeRITEM_Лист1_Затр1">#REF!</definedName>
    <definedName name="SAPRangeRITEM_Лист1_Затраты" localSheetId="5">#REF!</definedName>
    <definedName name="SAPRangeRITEM_Лист1_Затраты" localSheetId="6">#REF!</definedName>
    <definedName name="SAPRangeRITEM_Лист1_Затраты">#REF!</definedName>
    <definedName name="SAPRangeRITEM_Лист1_НИОКР" localSheetId="5">#REF!</definedName>
    <definedName name="SAPRangeRITEM_Лист1_НИОКР" localSheetId="6">#REF!</definedName>
    <definedName name="SAPRangeRITEM_Лист1_НИОКР">#REF!</definedName>
    <definedName name="SAPRangeRITEM_Лист1_НМА" localSheetId="5">#REF!</definedName>
    <definedName name="SAPRangeRITEM_Лист1_НМА" localSheetId="6">#REF!</definedName>
    <definedName name="SAPRangeRITEM_Лист1_НМА">#REF!</definedName>
    <definedName name="SAPRangeRITEM_Лист1_Обеспеч" localSheetId="5">#REF!</definedName>
    <definedName name="SAPRangeRITEM_Лист1_Обеспеч" localSheetId="6">#REF!</definedName>
    <definedName name="SAPRangeRITEM_Лист1_Обеспеч">#REF!</definedName>
    <definedName name="SAPRangeRITEM_Лист1_ФинансВложения" localSheetId="5">#REF!</definedName>
    <definedName name="SAPRangeRITEM_Лист1_ФинансВложения" localSheetId="6">#REF!</definedName>
    <definedName name="SAPRangeRITEM_Лист1_ФинансВложения">#REF!</definedName>
    <definedName name="SAPRangeRITEM_Лист11_ПоГруппеПродуктов" localSheetId="5">#REF!</definedName>
    <definedName name="SAPRangeRITEM_Лист11_ПоГруппеПродуктов" localSheetId="6">#REF!</definedName>
    <definedName name="SAPRangeRITEM_Лист11_ПоГруппеПродуктов">#REF!</definedName>
    <definedName name="SAPRangeRITEM_Лист11_СтруктураОборачиваемостиЗапасов" localSheetId="5">#REF!</definedName>
    <definedName name="SAPRangeRITEM_Лист11_СтруктураОборачиваемостиЗапасов" localSheetId="6">#REF!</definedName>
    <definedName name="SAPRangeRITEM_Лист11_СтруктураОборачиваемостиЗапасов">#REF!</definedName>
    <definedName name="SAPRangeRITEM_Лист12_КредитЗадолж" localSheetId="5">#REF!</definedName>
    <definedName name="SAPRangeRITEM_Лист12_КредитЗадолж" localSheetId="6">#REF!</definedName>
    <definedName name="SAPRangeRITEM_Лист12_КредитЗадолж">#REF!</definedName>
    <definedName name="SAPRangeRITEM_Лист32_Форма3_3" localSheetId="5">#REF!</definedName>
    <definedName name="SAPRangeRITEM_Лист32_Форма3_3" localSheetId="6">#REF!</definedName>
    <definedName name="SAPRangeRITEM_Лист32_Форма3_3">#REF!</definedName>
    <definedName name="SAPRangeRITEM_Лист33_Резервы_1" localSheetId="5">#REF!</definedName>
    <definedName name="SAPRangeRITEM_Лист33_Резервы_1" localSheetId="6">#REF!</definedName>
    <definedName name="SAPRangeRITEM_Лист33_Резервы_1">#REF!</definedName>
    <definedName name="SAPRangeRITEM_Лист33_Справка_1" localSheetId="5">#REF!</definedName>
    <definedName name="SAPRangeRITEM_Лист33_Справка_1" localSheetId="6">#REF!</definedName>
    <definedName name="SAPRangeRITEM_Лист33_Справка_1">#REF!</definedName>
    <definedName name="SAPRangeRITEM_Лист33_Форма3_1" localSheetId="5">#REF!</definedName>
    <definedName name="SAPRangeRITEM_Лист33_Форма3_1" localSheetId="6">#REF!</definedName>
    <definedName name="SAPRangeRITEM_Лист33_Форма3_1">#REF!</definedName>
    <definedName name="SAPRangeRUNIT_Лист11_ПоГруппеПродуктов" localSheetId="5">#REF!</definedName>
    <definedName name="SAPRangeRUNIT_Лист11_ПоГруппеПродуктов" localSheetId="6">#REF!</definedName>
    <definedName name="SAPRangeRUNIT_Лист11_ПоГруппеПродуктов">#REF!</definedName>
    <definedName name="SAPRangeRUNIT_Лист11_СтруктураОборачиваемостиЗапасов" localSheetId="5">#REF!</definedName>
    <definedName name="SAPRangeRUNIT_Лист11_СтруктураОборачиваемостиЗапасов" localSheetId="6">#REF!</definedName>
    <definedName name="SAPRangeRUNIT_Лист11_СтруктураОборачиваемостиЗапасов">#REF!</definedName>
    <definedName name="SAPRangeRYEAR_Tabelle1_Tabelle1D1" localSheetId="5">#REF!</definedName>
    <definedName name="SAPRangeRYEAR_Tabelle1_Tabelle1D1" localSheetId="6">#REF!</definedName>
    <definedName name="SAPRangeRYEAR_Tabelle1_Tabelle1D1">#REF!</definedName>
    <definedName name="SAPRangeRYEAR_Лист1_Амортизация" localSheetId="5">#REF!</definedName>
    <definedName name="SAPRangeRYEAR_Лист1_Амортизация" localSheetId="6">#REF!</definedName>
    <definedName name="SAPRangeRYEAR_Лист1_Амортизация">#REF!</definedName>
    <definedName name="SAPRangeRYEAR_Лист1_Затр1" localSheetId="5">#REF!</definedName>
    <definedName name="SAPRangeRYEAR_Лист1_Затр1" localSheetId="6">#REF!</definedName>
    <definedName name="SAPRangeRYEAR_Лист1_Затр1">#REF!</definedName>
    <definedName name="SAPRangeRYEAR_Лист1_Затраты" localSheetId="5">#REF!</definedName>
    <definedName name="SAPRangeRYEAR_Лист1_Затраты" localSheetId="6">#REF!</definedName>
    <definedName name="SAPRangeRYEAR_Лист1_Затраты">#REF!</definedName>
    <definedName name="SAPRangeRYEAR_Лист1_НИОКР" localSheetId="5">#REF!</definedName>
    <definedName name="SAPRangeRYEAR_Лист1_НИОКР" localSheetId="6">#REF!</definedName>
    <definedName name="SAPRangeRYEAR_Лист1_НИОКР">#REF!</definedName>
    <definedName name="SAPRangeRYEAR_Лист1_Обеспеч" localSheetId="5">#REF!</definedName>
    <definedName name="SAPRangeRYEAR_Лист1_Обеспеч" localSheetId="6">#REF!</definedName>
    <definedName name="SAPRangeRYEAR_Лист1_Обеспеч">#REF!</definedName>
    <definedName name="SAPRangeRYEAR_Лист32_Форма3_3" localSheetId="5">#REF!</definedName>
    <definedName name="SAPRangeRYEAR_Лист32_Форма3_3" localSheetId="6">#REF!</definedName>
    <definedName name="SAPRangeRYEAR_Лист32_Форма3_3">#REF!</definedName>
    <definedName name="SAPRangeRYEAR_Лист33_Резервы_1" localSheetId="5">#REF!</definedName>
    <definedName name="SAPRangeRYEAR_Лист33_Резервы_1" localSheetId="6">#REF!</definedName>
    <definedName name="SAPRangeRYEAR_Лист33_Резервы_1">#REF!</definedName>
    <definedName name="SAPRangeRYEAR_Лист33_Справка_1" localSheetId="5">#REF!</definedName>
    <definedName name="SAPRangeRYEAR_Лист33_Справка_1" localSheetId="6">#REF!</definedName>
    <definedName name="SAPRangeRYEAR_Лист33_Справка_1">#REF!</definedName>
    <definedName name="SAPRangeRYEAR_Лист33_Форма3_1" localSheetId="5">#REF!</definedName>
    <definedName name="SAPRangeRYEAR_Лист33_Форма3_1" localSheetId="6">#REF!</definedName>
    <definedName name="SAPRangeRYEAR_Лист33_Форма3_1">#REF!</definedName>
    <definedName name="SAPRangeSITYP_Tabelle1_Tabelle1D1" localSheetId="5">#REF!</definedName>
    <definedName name="SAPRangeSITYP_Tabelle1_Tabelle1D1" localSheetId="6">#REF!</definedName>
    <definedName name="SAPRangeSITYP_Tabelle1_Tabelle1D1">#REF!</definedName>
    <definedName name="SAPRangeSITYP_Лист1_Амортизация" localSheetId="5">#REF!</definedName>
    <definedName name="SAPRangeSITYP_Лист1_Амортизация" localSheetId="6">#REF!</definedName>
    <definedName name="SAPRangeSITYP_Лист1_Амортизация">#REF!</definedName>
    <definedName name="SAPRangeSITYP_Лист1_ДебКредЗадолж" localSheetId="5">#REF!</definedName>
    <definedName name="SAPRangeSITYP_Лист1_ДебКредЗадолж" localSheetId="6">#REF!</definedName>
    <definedName name="SAPRangeSITYP_Лист1_ДебКредЗадолж">#REF!</definedName>
    <definedName name="SAPRangeSITYP_Лист1_ДолгосрИнвестФинВлож" localSheetId="5">#REF!</definedName>
    <definedName name="SAPRangeSITYP_Лист1_ДолгосрИнвестФинВлож" localSheetId="6">#REF!</definedName>
    <definedName name="SAPRangeSITYP_Лист1_ДолгосрИнвестФинВлож">#REF!</definedName>
    <definedName name="SAPRangeSITYP_Лист1_ДоходнВлож" localSheetId="5">#REF!</definedName>
    <definedName name="SAPRangeSITYP_Лист1_ДоходнВлож" localSheetId="6">#REF!</definedName>
    <definedName name="SAPRangeSITYP_Лист1_ДоходнВлож">#REF!</definedName>
    <definedName name="SAPRangeSITYP_Лист1_Затр1" localSheetId="5">#REF!</definedName>
    <definedName name="SAPRangeSITYP_Лист1_Затр1" localSheetId="6">#REF!</definedName>
    <definedName name="SAPRangeSITYP_Лист1_Затр1">#REF!</definedName>
    <definedName name="SAPRangeSITYP_Лист1_НИОКР" localSheetId="5">#REF!</definedName>
    <definedName name="SAPRangeSITYP_Лист1_НИОКР" localSheetId="6">#REF!</definedName>
    <definedName name="SAPRangeSITYP_Лист1_НИОКР">#REF!</definedName>
    <definedName name="SAPRangeSITYP_Лист1_НМА" localSheetId="5">#REF!</definedName>
    <definedName name="SAPRangeSITYP_Лист1_НМА" localSheetId="6">#REF!</definedName>
    <definedName name="SAPRangeSITYP_Лист1_НМА">#REF!</definedName>
    <definedName name="SAPRangeSITYP_Лист1_Обеспеч" localSheetId="5">#REF!</definedName>
    <definedName name="SAPRangeSITYP_Лист1_Обеспеч" localSheetId="6">#REF!</definedName>
    <definedName name="SAPRangeSITYP_Лист1_Обеспеч">#REF!</definedName>
    <definedName name="SAPRangeSITYP_Лист1_ФинансВложения" localSheetId="5">#REF!</definedName>
    <definedName name="SAPRangeSITYP_Лист1_ФинансВложения" localSheetId="6">#REF!</definedName>
    <definedName name="SAPRangeSITYP_Лист1_ФинансВложения">#REF!</definedName>
    <definedName name="SAPRangeSITYP_Лист32_Форма3_3" localSheetId="5">#REF!</definedName>
    <definedName name="SAPRangeSITYP_Лист32_Форма3_3" localSheetId="6">#REF!</definedName>
    <definedName name="SAPRangeSITYP_Лист32_Форма3_3">#REF!</definedName>
    <definedName name="SAPRangeSITYP_Лист33_Резервы_1" localSheetId="5">#REF!</definedName>
    <definedName name="SAPRangeSITYP_Лист33_Резервы_1" localSheetId="6">#REF!</definedName>
    <definedName name="SAPRangeSITYP_Лист33_Резервы_1">#REF!</definedName>
    <definedName name="SAPRangeSITYP_Лист33_Форма3_1" localSheetId="5">#REF!</definedName>
    <definedName name="SAPRangeSITYP_Лист33_Форма3_1" localSheetId="6">#REF!</definedName>
    <definedName name="SAPRangeSITYP_Лист33_Форма3_1">#REF!</definedName>
    <definedName name="SAPRangeSUBIT_Tabelle1_Tabelle1D1" localSheetId="5">#REF!</definedName>
    <definedName name="SAPRangeSUBIT_Tabelle1_Tabelle1D1" localSheetId="6">#REF!</definedName>
    <definedName name="SAPRangeSUBIT_Tabelle1_Tabelle1D1">#REF!</definedName>
    <definedName name="SAPRangeSUBIT_Лист1_Амортизация" localSheetId="5">#REF!</definedName>
    <definedName name="SAPRangeSUBIT_Лист1_Амортизация" localSheetId="6">#REF!</definedName>
    <definedName name="SAPRangeSUBIT_Лист1_Амортизация">#REF!</definedName>
    <definedName name="SAPRangeSUBIT_Лист1_ДебКредЗадолж" localSheetId="5">#REF!</definedName>
    <definedName name="SAPRangeSUBIT_Лист1_ДебКредЗадолж" localSheetId="6">#REF!</definedName>
    <definedName name="SAPRangeSUBIT_Лист1_ДебКредЗадолж">#REF!</definedName>
    <definedName name="SAPRangeSUBIT_Лист1_ДолгосрИнвестФинВлож" localSheetId="5">#REF!</definedName>
    <definedName name="SAPRangeSUBIT_Лист1_ДолгосрИнвестФинВлож" localSheetId="6">#REF!</definedName>
    <definedName name="SAPRangeSUBIT_Лист1_ДолгосрИнвестФинВлож">#REF!</definedName>
    <definedName name="SAPRangeSUBIT_Лист1_ДоходнВлож" localSheetId="5">#REF!</definedName>
    <definedName name="SAPRangeSUBIT_Лист1_ДоходнВлож" localSheetId="6">#REF!</definedName>
    <definedName name="SAPRangeSUBIT_Лист1_ДоходнВлож">#REF!</definedName>
    <definedName name="SAPRangeSUBIT_Лист1_Затр1" localSheetId="5">#REF!</definedName>
    <definedName name="SAPRangeSUBIT_Лист1_Затр1" localSheetId="6">#REF!</definedName>
    <definedName name="SAPRangeSUBIT_Лист1_Затр1">#REF!</definedName>
    <definedName name="SAPRangeSUBIT_Лист1_НИОКР" localSheetId="5">#REF!</definedName>
    <definedName name="SAPRangeSUBIT_Лист1_НИОКР" localSheetId="6">#REF!</definedName>
    <definedName name="SAPRangeSUBIT_Лист1_НИОКР">#REF!</definedName>
    <definedName name="SAPRangeSUBIT_Лист1_НМА" localSheetId="5">#REF!</definedName>
    <definedName name="SAPRangeSUBIT_Лист1_НМА" localSheetId="6">#REF!</definedName>
    <definedName name="SAPRangeSUBIT_Лист1_НМА">#REF!</definedName>
    <definedName name="SAPRangeSUBIT_Лист1_Обеспеч" localSheetId="5">#REF!</definedName>
    <definedName name="SAPRangeSUBIT_Лист1_Обеспеч" localSheetId="6">#REF!</definedName>
    <definedName name="SAPRangeSUBIT_Лист1_Обеспеч">#REF!</definedName>
    <definedName name="SAPRangeSUBIT_Лист1_ФинансВложения" localSheetId="5">#REF!</definedName>
    <definedName name="SAPRangeSUBIT_Лист1_ФинансВложения" localSheetId="6">#REF!</definedName>
    <definedName name="SAPRangeSUBIT_Лист1_ФинансВложения">#REF!</definedName>
    <definedName name="SAPRangeSUBIT_Лист11_ПоГруппеПродуктов" localSheetId="5">#REF!</definedName>
    <definedName name="SAPRangeSUBIT_Лист11_ПоГруппеПродуктов" localSheetId="6">#REF!</definedName>
    <definedName name="SAPRangeSUBIT_Лист11_ПоГруппеПродуктов">#REF!</definedName>
    <definedName name="SAPRangeSUBIT_Лист11_СтруктураОборачиваемостиЗапасов" localSheetId="5">#REF!</definedName>
    <definedName name="SAPRangeSUBIT_Лист11_СтруктураОборачиваемостиЗапасов" localSheetId="6">#REF!</definedName>
    <definedName name="SAPRangeSUBIT_Лист11_СтруктураОборачиваемостиЗапасов">#REF!</definedName>
    <definedName name="SAPRangeSUBIT_Лист12_КредитЗадолж" localSheetId="5">#REF!</definedName>
    <definedName name="SAPRangeSUBIT_Лист12_КредитЗадолж" localSheetId="6">#REF!</definedName>
    <definedName name="SAPRangeSUBIT_Лист12_КредитЗадолж">#REF!</definedName>
    <definedName name="SAPRangeSUBIT_Лист32_Форма3_3" localSheetId="5">#REF!</definedName>
    <definedName name="SAPRangeSUBIT_Лист32_Форма3_3" localSheetId="6">#REF!</definedName>
    <definedName name="SAPRangeSUBIT_Лист32_Форма3_3">#REF!</definedName>
    <definedName name="SAPRangeSUBIT_Лист33_Резервы_1" localSheetId="5">#REF!</definedName>
    <definedName name="SAPRangeSUBIT_Лист33_Резервы_1" localSheetId="6">#REF!</definedName>
    <definedName name="SAPRangeSUBIT_Лист33_Резервы_1">#REF!</definedName>
    <definedName name="SAPRangeSUBIT_Лист33_Справка_1" localSheetId="5">#REF!</definedName>
    <definedName name="SAPRangeSUBIT_Лист33_Справка_1" localSheetId="6">#REF!</definedName>
    <definedName name="SAPRangeSUBIT_Лист33_Справка_1">#REF!</definedName>
    <definedName name="SAPRangeSUBIT_Лист33_Форма3_1" localSheetId="5">#REF!</definedName>
    <definedName name="SAPRangeSUBIT_Лист33_Форма3_1" localSheetId="6">#REF!</definedName>
    <definedName name="SAPRangeSUBIT_Лист33_Форма3_1">#REF!</definedName>
    <definedName name="SAPRangeZZPRGRP_Лист11_ПоГруппеПродуктов" localSheetId="5">#REF!</definedName>
    <definedName name="SAPRangeZZPRGRP_Лист11_ПоГруппеПродуктов" localSheetId="6">#REF!</definedName>
    <definedName name="SAPRangeZZPRGRP_Лист11_ПоГруппеПродуктов">#REF!</definedName>
    <definedName name="Shifr" localSheetId="5">#REF!</definedName>
    <definedName name="Shifr" localSheetId="6">#REF!</definedName>
    <definedName name="Shifr">#REF!</definedName>
    <definedName name="SMADT" localSheetId="5">#REF!</definedName>
    <definedName name="SMADT" localSheetId="6">#REF!</definedName>
    <definedName name="SMADT">#REF!</definedName>
    <definedName name="Sor" localSheetId="5">#REF!</definedName>
    <definedName name="Sor" localSheetId="6">#REF!</definedName>
    <definedName name="Sor">#REF!</definedName>
    <definedName name="SUName1" localSheetId="5">#REF!</definedName>
    <definedName name="SUName1" localSheetId="6">#REF!</definedName>
    <definedName name="SUName1">#REF!</definedName>
    <definedName name="Swc" localSheetId="5">#REF!</definedName>
    <definedName name="Swc" localSheetId="6">#REF!</definedName>
    <definedName name="Swc">#REF!</definedName>
    <definedName name="UUORE" localSheetId="5">#REF!</definedName>
    <definedName name="UUORE" localSheetId="6">#REF!</definedName>
    <definedName name="UUORE">#REF!</definedName>
    <definedName name="Vp" localSheetId="5">#REF!</definedName>
    <definedName name="Vp" localSheetId="6">#REF!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 localSheetId="5">#REF!</definedName>
    <definedName name="Year1" localSheetId="6">#REF!</definedName>
    <definedName name="Year1">#REF!</definedName>
    <definedName name="YTNCD" localSheetId="5">#REF!</definedName>
    <definedName name="YTNCD" localSheetId="6">#REF!</definedName>
    <definedName name="YTNCD">#REF!</definedName>
    <definedName name="Z_01B9E34F_80F0_46B9_B861_74B2A43D41B8_.wvu.FilterData" localSheetId="5" hidden="1">#REF!</definedName>
    <definedName name="Z_01B9E34F_80F0_46B9_B861_74B2A43D41B8_.wvu.FilterData" localSheetId="6" hidden="1">#REF!</definedName>
    <definedName name="Z_01B9E34F_80F0_46B9_B861_74B2A43D41B8_.wvu.FilterData" hidden="1">#REF!</definedName>
    <definedName name="Z_01C47C6E_73EE_40C4_8D09_6491185BFAFB_.wvu.FilterData" localSheetId="5" hidden="1">#REF!</definedName>
    <definedName name="Z_01C47C6E_73EE_40C4_8D09_6491185BFAFB_.wvu.FilterData" localSheetId="6" hidden="1">#REF!</definedName>
    <definedName name="Z_01C47C6E_73EE_40C4_8D09_6491185BFAFB_.wvu.FilterData" hidden="1">#REF!</definedName>
    <definedName name="Z_040DD8BD_D054_43F6_9140_DA543CBAAE85_.wvu.FilterData" localSheetId="5" hidden="1">#REF!</definedName>
    <definedName name="Z_040DD8BD_D054_43F6_9140_DA543CBAAE85_.wvu.FilterData" localSheetId="6" hidden="1">#REF!</definedName>
    <definedName name="Z_040DD8BD_D054_43F6_9140_DA543CBAAE85_.wvu.FilterData" hidden="1">#REF!</definedName>
    <definedName name="Z_04F359AE_C2F8_4E6E_9445_639809E70C2B_.wvu.FilterData" localSheetId="5" hidden="1">#REF!</definedName>
    <definedName name="Z_04F359AE_C2F8_4E6E_9445_639809E70C2B_.wvu.FilterData" localSheetId="6" hidden="1">#REF!</definedName>
    <definedName name="Z_04F359AE_C2F8_4E6E_9445_639809E70C2B_.wvu.FilterData" hidden="1">#REF!</definedName>
    <definedName name="Z_0547618D_99D3_445E_BB47_C926B9693DB3_.wvu.FilterData" localSheetId="5" hidden="1">#REF!</definedName>
    <definedName name="Z_0547618D_99D3_445E_BB47_C926B9693DB3_.wvu.FilterData" localSheetId="6" hidden="1">#REF!</definedName>
    <definedName name="Z_0547618D_99D3_445E_BB47_C926B9693DB3_.wvu.FilterData" hidden="1">#REF!</definedName>
    <definedName name="Z_06CB3EB2_D4A3_4793_B407_9559F20FAAAE_.wvu.FilterData" localSheetId="5" hidden="1">#REF!</definedName>
    <definedName name="Z_06CB3EB2_D4A3_4793_B407_9559F20FAAAE_.wvu.FilterData" localSheetId="6" hidden="1">#REF!</definedName>
    <definedName name="Z_06CB3EB2_D4A3_4793_B407_9559F20FAAAE_.wvu.FilterData" hidden="1">#REF!</definedName>
    <definedName name="Z_06F21C74_6BE8_4794_81F1_36C8305A2961_.wvu.FilterData" localSheetId="5" hidden="1">#REF!</definedName>
    <definedName name="Z_06F21C74_6BE8_4794_81F1_36C8305A2961_.wvu.FilterData" localSheetId="6" hidden="1">#REF!</definedName>
    <definedName name="Z_06F21C74_6BE8_4794_81F1_36C8305A2961_.wvu.FilterData" hidden="1">#REF!</definedName>
    <definedName name="Z_07830EC9_AADE_45ED_8B8D_20C0CE7C8B70_.wvu.FilterData" localSheetId="5" hidden="1">#REF!</definedName>
    <definedName name="Z_07830EC9_AADE_45ED_8B8D_20C0CE7C8B70_.wvu.FilterData" localSheetId="6" hidden="1">#REF!</definedName>
    <definedName name="Z_07830EC9_AADE_45ED_8B8D_20C0CE7C8B70_.wvu.FilterData" hidden="1">#REF!</definedName>
    <definedName name="Z_07868AE6_27AA_4310_BAAC_8AC06EAC052D_.wvu.FilterData" localSheetId="5" hidden="1">#REF!</definedName>
    <definedName name="Z_07868AE6_27AA_4310_BAAC_8AC06EAC052D_.wvu.FilterData" localSheetId="6" hidden="1">#REF!</definedName>
    <definedName name="Z_07868AE6_27AA_4310_BAAC_8AC06EAC052D_.wvu.FilterData" hidden="1">#REF!</definedName>
    <definedName name="Z_07BE7D07_EAEC_4901_80DE_3595577F308A_.wvu.FilterData" localSheetId="5" hidden="1">#REF!</definedName>
    <definedName name="Z_07BE7D07_EAEC_4901_80DE_3595577F308A_.wvu.FilterData" localSheetId="6" hidden="1">#REF!</definedName>
    <definedName name="Z_07BE7D07_EAEC_4901_80DE_3595577F308A_.wvu.FilterData" hidden="1">#REF!</definedName>
    <definedName name="Z_08020EC2_D5A6_490B_9239_7BF78C164E2C_.wvu.FilterData" localSheetId="5" hidden="1">#REF!</definedName>
    <definedName name="Z_08020EC2_D5A6_490B_9239_7BF78C164E2C_.wvu.FilterData" localSheetId="6" hidden="1">#REF!</definedName>
    <definedName name="Z_08020EC2_D5A6_490B_9239_7BF78C164E2C_.wvu.FilterData" hidden="1">#REF!</definedName>
    <definedName name="Z_09462F94_2769_47EB_B3C3_3E74F510592A_.wvu.FilterData" localSheetId="5" hidden="1">#REF!</definedName>
    <definedName name="Z_09462F94_2769_47EB_B3C3_3E74F510592A_.wvu.FilterData" localSheetId="6" hidden="1">#REF!</definedName>
    <definedName name="Z_09462F94_2769_47EB_B3C3_3E74F510592A_.wvu.FilterData" hidden="1">#REF!</definedName>
    <definedName name="Z_09F2EF98_EB70_4D7D_B098_01C0ABD72D72_.wvu.FilterData" localSheetId="5" hidden="1">#REF!</definedName>
    <definedName name="Z_09F2EF98_EB70_4D7D_B098_01C0ABD72D72_.wvu.FilterData" localSheetId="6" hidden="1">#REF!</definedName>
    <definedName name="Z_09F2EF98_EB70_4D7D_B098_01C0ABD72D72_.wvu.FilterData" hidden="1">#REF!</definedName>
    <definedName name="Z_0AB68407_2AB6_4CA7_B142_4E81F8B0217A_.wvu.FilterData" localSheetId="5" hidden="1">#REF!</definedName>
    <definedName name="Z_0AB68407_2AB6_4CA7_B142_4E81F8B0217A_.wvu.FilterData" localSheetId="6" hidden="1">#REF!</definedName>
    <definedName name="Z_0AB68407_2AB6_4CA7_B142_4E81F8B0217A_.wvu.FilterData" hidden="1">#REF!</definedName>
    <definedName name="Z_0AB68407_2AB6_4CA7_B142_4E81F8B0217A_.wvu.Rows" localSheetId="5" hidden="1">#REF!,#REF!,#REF!,#REF!,#REF!,#REF!,#REF!,#REF!,#REF!,#REF!,#REF!,#REF!,#REF!,#REF!,#REF!,#REF!,#REF!,#REF!,#REF!,#REF!,#REF!,#REF!,#REF!,#REF!,#REF!,#REF!,#REF!,#REF!,#REF!,#REF!,#REF!,#REF!,#REF!,#REF!,#REF!,#REF!,#REF!,#REF!,#REF!,#REF!,#REF!,#REF!,#REF!,#REF!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5" hidden="1">#REF!</definedName>
    <definedName name="Z_0B85430C_45DD_4286_ABA4_7FF797A27DCE_.wvu.FilterData" localSheetId="6" hidden="1">#REF!</definedName>
    <definedName name="Z_0B85430C_45DD_4286_ABA4_7FF797A27DCE_.wvu.FilterData" hidden="1">#REF!</definedName>
    <definedName name="Z_0B9BA97A_1378_477A_9505_9EC28EDDEBC6_.wvu.FilterData" localSheetId="5" hidden="1">#REF!</definedName>
    <definedName name="Z_0B9BA97A_1378_477A_9505_9EC28EDDEBC6_.wvu.FilterData" localSheetId="6" hidden="1">#REF!</definedName>
    <definedName name="Z_0B9BA97A_1378_477A_9505_9EC28EDDEBC6_.wvu.FilterData" hidden="1">#REF!</definedName>
    <definedName name="Z_0D5F6C64_80DC_4C9D_9322_FB8825A62010_.wvu.FilterData" localSheetId="5" hidden="1">#REF!</definedName>
    <definedName name="Z_0D5F6C64_80DC_4C9D_9322_FB8825A62010_.wvu.FilterData" localSheetId="6" hidden="1">#REF!</definedName>
    <definedName name="Z_0D5F6C64_80DC_4C9D_9322_FB8825A62010_.wvu.FilterData" hidden="1">#REF!</definedName>
    <definedName name="Z_0ED647E8_4EEC_4A0D_9BC3_E1B24058B5A7_.wvu.FilterData" localSheetId="5" hidden="1">#REF!</definedName>
    <definedName name="Z_0ED647E8_4EEC_4A0D_9BC3_E1B24058B5A7_.wvu.FilterData" localSheetId="6" hidden="1">#REF!</definedName>
    <definedName name="Z_0ED647E8_4EEC_4A0D_9BC3_E1B24058B5A7_.wvu.FilterData" hidden="1">#REF!</definedName>
    <definedName name="Z_0FEE6DF0_B6B1_409E_9012_941C2AD3D757_.wvu.FilterData" localSheetId="5" hidden="1">#REF!</definedName>
    <definedName name="Z_0FEE6DF0_B6B1_409E_9012_941C2AD3D757_.wvu.FilterData" localSheetId="6" hidden="1">#REF!</definedName>
    <definedName name="Z_0FEE6DF0_B6B1_409E_9012_941C2AD3D757_.wvu.FilterData" hidden="1">#REF!</definedName>
    <definedName name="Z_123868D4_54BE_4BF2_BFE5_762F87CCFE6E_.wvu.FilterData" localSheetId="5" hidden="1">#REF!</definedName>
    <definedName name="Z_123868D4_54BE_4BF2_BFE5_762F87CCFE6E_.wvu.FilterData" localSheetId="6" hidden="1">#REF!</definedName>
    <definedName name="Z_123868D4_54BE_4BF2_BFE5_762F87CCFE6E_.wvu.FilterData" hidden="1">#REF!</definedName>
    <definedName name="Z_149A251D_CD71_4A1A_A398_F9876C4B21F8_.wvu.FilterData" localSheetId="5" hidden="1">#REF!</definedName>
    <definedName name="Z_149A251D_CD71_4A1A_A398_F9876C4B21F8_.wvu.FilterData" localSheetId="6" hidden="1">#REF!</definedName>
    <definedName name="Z_149A251D_CD71_4A1A_A398_F9876C4B21F8_.wvu.FilterData" hidden="1">#REF!</definedName>
    <definedName name="Z_15D77F25_0280_4EEF_B787_A334AC98CE0A_.wvu.FilterData" localSheetId="5" hidden="1">#REF!</definedName>
    <definedName name="Z_15D77F25_0280_4EEF_B787_A334AC98CE0A_.wvu.FilterData" localSheetId="6" hidden="1">#REF!</definedName>
    <definedName name="Z_15D77F25_0280_4EEF_B787_A334AC98CE0A_.wvu.FilterData" hidden="1">#REF!</definedName>
    <definedName name="Z_15E363F5_6D89_4329_B525_F25B1BD44BFF_.wvu.FilterData" localSheetId="5" hidden="1">#REF!</definedName>
    <definedName name="Z_15E363F5_6D89_4329_B525_F25B1BD44BFF_.wvu.FilterData" localSheetId="6" hidden="1">#REF!</definedName>
    <definedName name="Z_15E363F5_6D89_4329_B525_F25B1BD44BFF_.wvu.FilterData" hidden="1">#REF!</definedName>
    <definedName name="Z_1615E3F4_A531_4807_BF07_3B2E69772A77_.wvu.FilterData" localSheetId="5" hidden="1">#REF!</definedName>
    <definedName name="Z_1615E3F4_A531_4807_BF07_3B2E69772A77_.wvu.FilterData" localSheetId="6" hidden="1">#REF!</definedName>
    <definedName name="Z_1615E3F4_A531_4807_BF07_3B2E69772A77_.wvu.FilterData" hidden="1">#REF!</definedName>
    <definedName name="Z_17E084A6_F624_4F2A_A79B_8563FAB4AE96_.wvu.FilterData" localSheetId="5" hidden="1">#REF!</definedName>
    <definedName name="Z_17E084A6_F624_4F2A_A79B_8563FAB4AE96_.wvu.FilterData" localSheetId="6" hidden="1">#REF!</definedName>
    <definedName name="Z_17E084A6_F624_4F2A_A79B_8563FAB4AE96_.wvu.FilterData" hidden="1">#REF!</definedName>
    <definedName name="Z_184726B2_EF0C_425E_B815_4EC258A6C9DB_.wvu.FilterData" localSheetId="5" hidden="1">#REF!</definedName>
    <definedName name="Z_184726B2_EF0C_425E_B815_4EC258A6C9DB_.wvu.FilterData" localSheetId="6" hidden="1">#REF!</definedName>
    <definedName name="Z_184726B2_EF0C_425E_B815_4EC258A6C9DB_.wvu.FilterData" hidden="1">#REF!</definedName>
    <definedName name="Z_18A8D7D5_DF9E_4A4D_8EFF_A9EE9DF60A27_.wvu.FilterData" localSheetId="5" hidden="1">#REF!</definedName>
    <definedName name="Z_18A8D7D5_DF9E_4A4D_8EFF_A9EE9DF60A27_.wvu.FilterData" localSheetId="6" hidden="1">#REF!</definedName>
    <definedName name="Z_18A8D7D5_DF9E_4A4D_8EFF_A9EE9DF60A27_.wvu.FilterData" hidden="1">#REF!</definedName>
    <definedName name="Z_19A53A0C_7ADB_4052_B347_0E4C8E111035_.wvu.FilterData" localSheetId="5" hidden="1">#REF!</definedName>
    <definedName name="Z_19A53A0C_7ADB_4052_B347_0E4C8E111035_.wvu.FilterData" localSheetId="6" hidden="1">#REF!</definedName>
    <definedName name="Z_19A53A0C_7ADB_4052_B347_0E4C8E111035_.wvu.FilterData" hidden="1">#REF!</definedName>
    <definedName name="Z_1CE615D2_413C_43CB_8F33_9248DBCBF858_.wvu.FilterData" localSheetId="5" hidden="1">#REF!</definedName>
    <definedName name="Z_1CE615D2_413C_43CB_8F33_9248DBCBF858_.wvu.FilterData" localSheetId="6" hidden="1">#REF!</definedName>
    <definedName name="Z_1CE615D2_413C_43CB_8F33_9248DBCBF858_.wvu.FilterData" hidden="1">#REF!</definedName>
    <definedName name="Z_1DB39D48_C794_493B_AA3A_1E828B55A91A_.wvu.FilterData" localSheetId="5" hidden="1">#REF!</definedName>
    <definedName name="Z_1DB39D48_C794_493B_AA3A_1E828B55A91A_.wvu.FilterData" localSheetId="6" hidden="1">#REF!</definedName>
    <definedName name="Z_1DB39D48_C794_493B_AA3A_1E828B55A91A_.wvu.FilterData" hidden="1">#REF!</definedName>
    <definedName name="Z_1DE18FEB_0768_44AE_B506_5F73E524ACCA_.wvu.FilterData" localSheetId="5" hidden="1">#REF!</definedName>
    <definedName name="Z_1DE18FEB_0768_44AE_B506_5F73E524ACCA_.wvu.FilterData" localSheetId="6" hidden="1">#REF!</definedName>
    <definedName name="Z_1DE18FEB_0768_44AE_B506_5F73E524ACCA_.wvu.FilterData" hidden="1">#REF!</definedName>
    <definedName name="Z_1E6A9DD8_5B95_4131_B289_F29A975A49A6_.wvu.FilterData" localSheetId="5" hidden="1">#REF!</definedName>
    <definedName name="Z_1E6A9DD8_5B95_4131_B289_F29A975A49A6_.wvu.FilterData" localSheetId="6" hidden="1">#REF!</definedName>
    <definedName name="Z_1E6A9DD8_5B95_4131_B289_F29A975A49A6_.wvu.FilterData" hidden="1">#REF!</definedName>
    <definedName name="Z_1E6A9DD8_5B95_4131_B289_F29A975A49A6_.wvu.PrintTitles" localSheetId="5" hidden="1">#REF!</definedName>
    <definedName name="Z_1E6A9DD8_5B95_4131_B289_F29A975A49A6_.wvu.PrintTitles" localSheetId="6" hidden="1">#REF!</definedName>
    <definedName name="Z_1E6A9DD8_5B95_4131_B289_F29A975A49A6_.wvu.PrintTitles" hidden="1">#REF!</definedName>
    <definedName name="Z_1E798AD5_C1E3_4A7A_A5A8_2BD7D32A8590_.wvu.FilterData" localSheetId="5" hidden="1">#REF!</definedName>
    <definedName name="Z_1E798AD5_C1E3_4A7A_A5A8_2BD7D32A8590_.wvu.FilterData" localSheetId="6" hidden="1">#REF!</definedName>
    <definedName name="Z_1E798AD5_C1E3_4A7A_A5A8_2BD7D32A8590_.wvu.FilterData" hidden="1">#REF!</definedName>
    <definedName name="Z_1F446AC4_5836_4260_A19C_4DA439F4B49D_.wvu.FilterData" localSheetId="5" hidden="1">#REF!</definedName>
    <definedName name="Z_1F446AC4_5836_4260_A19C_4DA439F4B49D_.wvu.FilterData" localSheetId="6" hidden="1">#REF!</definedName>
    <definedName name="Z_1F446AC4_5836_4260_A19C_4DA439F4B49D_.wvu.FilterData" hidden="1">#REF!</definedName>
    <definedName name="Z_1F8A7AB2_1A58_4E9F_9E30_61282D0795C4_.wvu.FilterData" localSheetId="5" hidden="1">#REF!</definedName>
    <definedName name="Z_1F8A7AB2_1A58_4E9F_9E30_61282D0795C4_.wvu.FilterData" localSheetId="6" hidden="1">#REF!</definedName>
    <definedName name="Z_1F8A7AB2_1A58_4E9F_9E30_61282D0795C4_.wvu.FilterData" hidden="1">#REF!</definedName>
    <definedName name="Z_1F972D8D_5BFF_4180_87FB_A67EE7518876_.wvu.FilterData" localSheetId="5" hidden="1">#REF!</definedName>
    <definedName name="Z_1F972D8D_5BFF_4180_87FB_A67EE7518876_.wvu.FilterData" localSheetId="6" hidden="1">#REF!</definedName>
    <definedName name="Z_1F972D8D_5BFF_4180_87FB_A67EE7518876_.wvu.FilterData" hidden="1">#REF!</definedName>
    <definedName name="Z_20B88347_EA71_4B72_96F6_0430DD6CF683_.wvu.FilterData" localSheetId="5" hidden="1">#REF!</definedName>
    <definedName name="Z_20B88347_EA71_4B72_96F6_0430DD6CF683_.wvu.FilterData" localSheetId="6" hidden="1">#REF!</definedName>
    <definedName name="Z_20B88347_EA71_4B72_96F6_0430DD6CF683_.wvu.FilterData" hidden="1">#REF!</definedName>
    <definedName name="Z_2126CDAB_1156_4E6C_97E1_AA9A65DD6B1C_.wvu.FilterData" localSheetId="5" hidden="1">#REF!</definedName>
    <definedName name="Z_2126CDAB_1156_4E6C_97E1_AA9A65DD6B1C_.wvu.FilterData" localSheetId="6" hidden="1">#REF!</definedName>
    <definedName name="Z_2126CDAB_1156_4E6C_97E1_AA9A65DD6B1C_.wvu.FilterData" hidden="1">#REF!</definedName>
    <definedName name="Z_2139F629_098E_4DBA_80EC_9CAE7B114E3D_.wvu.FilterData" localSheetId="5" hidden="1">#REF!</definedName>
    <definedName name="Z_2139F629_098E_4DBA_80EC_9CAE7B114E3D_.wvu.FilterData" localSheetId="6" hidden="1">#REF!</definedName>
    <definedName name="Z_2139F629_098E_4DBA_80EC_9CAE7B114E3D_.wvu.FilterData" hidden="1">#REF!</definedName>
    <definedName name="Z_233204EA_2E5C_465D_A673_CD1522792965_.wvu.FilterData" localSheetId="5" hidden="1">#REF!</definedName>
    <definedName name="Z_233204EA_2E5C_465D_A673_CD1522792965_.wvu.FilterData" localSheetId="6" hidden="1">#REF!</definedName>
    <definedName name="Z_233204EA_2E5C_465D_A673_CD1522792965_.wvu.FilterData" hidden="1">#REF!</definedName>
    <definedName name="Z_23D4D87B_E328_42A4_850C_A5F5E38C0896_.wvu.FilterData" localSheetId="5" hidden="1">#REF!</definedName>
    <definedName name="Z_23D4D87B_E328_42A4_850C_A5F5E38C0896_.wvu.FilterData" localSheetId="6" hidden="1">#REF!</definedName>
    <definedName name="Z_23D4D87B_E328_42A4_850C_A5F5E38C0896_.wvu.FilterData" hidden="1">#REF!</definedName>
    <definedName name="Z_24528680_959E_4550_936C_1982C9D5AD93_.wvu.FilterData" localSheetId="5" hidden="1">#REF!</definedName>
    <definedName name="Z_24528680_959E_4550_936C_1982C9D5AD93_.wvu.FilterData" localSheetId="6" hidden="1">#REF!</definedName>
    <definedName name="Z_24528680_959E_4550_936C_1982C9D5AD93_.wvu.FilterData" hidden="1">#REF!</definedName>
    <definedName name="Z_260CB89E_3B5F_45AE_AEB4_D0CB957691B3_.wvu.FilterData" localSheetId="5" hidden="1">#REF!</definedName>
    <definedName name="Z_260CB89E_3B5F_45AE_AEB4_D0CB957691B3_.wvu.FilterData" localSheetId="6" hidden="1">#REF!</definedName>
    <definedName name="Z_260CB89E_3B5F_45AE_AEB4_D0CB957691B3_.wvu.FilterData" hidden="1">#REF!</definedName>
    <definedName name="Z_264C1B79_36AB_4A2F_B216_0AAE38D9FCEE_.wvu.FilterData" localSheetId="5" hidden="1">#REF!</definedName>
    <definedName name="Z_264C1B79_36AB_4A2F_B216_0AAE38D9FCEE_.wvu.FilterData" localSheetId="6" hidden="1">#REF!</definedName>
    <definedName name="Z_264C1B79_36AB_4A2F_B216_0AAE38D9FCEE_.wvu.FilterData" hidden="1">#REF!</definedName>
    <definedName name="Z_281063A5_BE88_49B0_9AE6_06DB95A6574F_.wvu.FilterData" localSheetId="5" hidden="1">#REF!</definedName>
    <definedName name="Z_281063A5_BE88_49B0_9AE6_06DB95A6574F_.wvu.FilterData" localSheetId="6" hidden="1">#REF!</definedName>
    <definedName name="Z_281063A5_BE88_49B0_9AE6_06DB95A6574F_.wvu.FilterData" hidden="1">#REF!</definedName>
    <definedName name="Z_29113478_A706_48CF_BCA7_D812794D724A_.wvu.FilterData" localSheetId="5" hidden="1">#REF!</definedName>
    <definedName name="Z_29113478_A706_48CF_BCA7_D812794D724A_.wvu.FilterData" localSheetId="6" hidden="1">#REF!</definedName>
    <definedName name="Z_29113478_A706_48CF_BCA7_D812794D724A_.wvu.FilterData" hidden="1">#REF!</definedName>
    <definedName name="Z_2935D90A_C0D5_4AAC_9F3B_860FFE850CF8_.wvu.FilterData" localSheetId="5" hidden="1">#REF!</definedName>
    <definedName name="Z_2935D90A_C0D5_4AAC_9F3B_860FFE850CF8_.wvu.FilterData" localSheetId="6" hidden="1">#REF!</definedName>
    <definedName name="Z_2935D90A_C0D5_4AAC_9F3B_860FFE850CF8_.wvu.FilterData" hidden="1">#REF!</definedName>
    <definedName name="Z_2AB7915D_DACF_4EC4_BC32_ED6C7808E238_.wvu.FilterData" localSheetId="5" hidden="1">#REF!</definedName>
    <definedName name="Z_2AB7915D_DACF_4EC4_BC32_ED6C7808E238_.wvu.FilterData" localSheetId="6" hidden="1">#REF!</definedName>
    <definedName name="Z_2AB7915D_DACF_4EC4_BC32_ED6C7808E238_.wvu.FilterData" hidden="1">#REF!</definedName>
    <definedName name="Z_2B1FB9BC_DA2A_4B49_B62E_C3814E35D3D6_.wvu.FilterData" localSheetId="5" hidden="1">#REF!</definedName>
    <definedName name="Z_2B1FB9BC_DA2A_4B49_B62E_C3814E35D3D6_.wvu.FilterData" localSheetId="6" hidden="1">#REF!</definedName>
    <definedName name="Z_2B1FB9BC_DA2A_4B49_B62E_C3814E35D3D6_.wvu.FilterData" hidden="1">#REF!</definedName>
    <definedName name="Z_2BB0C1CE_B092_4E45_8314_5AF04D1A5585_.wvu.FilterData" localSheetId="5" hidden="1">#REF!</definedName>
    <definedName name="Z_2BB0C1CE_B092_4E45_8314_5AF04D1A5585_.wvu.FilterData" localSheetId="6" hidden="1">#REF!</definedName>
    <definedName name="Z_2BB0C1CE_B092_4E45_8314_5AF04D1A5585_.wvu.FilterData" hidden="1">#REF!</definedName>
    <definedName name="Z_2F70B19E_92D8_4B52_A9E0_5AA5E351B875_.wvu.FilterData" localSheetId="5" hidden="1">#REF!</definedName>
    <definedName name="Z_2F70B19E_92D8_4B52_A9E0_5AA5E351B875_.wvu.FilterData" localSheetId="6" hidden="1">#REF!</definedName>
    <definedName name="Z_2F70B19E_92D8_4B52_A9E0_5AA5E351B875_.wvu.FilterData" hidden="1">#REF!</definedName>
    <definedName name="Z_2FDE9FB7_A9E4_4C59_BAF3_4B314E523113_.wvu.FilterData" localSheetId="5" hidden="1">#REF!</definedName>
    <definedName name="Z_2FDE9FB7_A9E4_4C59_BAF3_4B314E523113_.wvu.FilterData" localSheetId="6" hidden="1">#REF!</definedName>
    <definedName name="Z_2FDE9FB7_A9E4_4C59_BAF3_4B314E523113_.wvu.FilterData" hidden="1">#REF!</definedName>
    <definedName name="Z_3207F8D0_941B_4818_9EDF_0F0E6A8FB699_.wvu.FilterData" localSheetId="5" hidden="1">#REF!</definedName>
    <definedName name="Z_3207F8D0_941B_4818_9EDF_0F0E6A8FB699_.wvu.FilterData" localSheetId="6" hidden="1">#REF!</definedName>
    <definedName name="Z_3207F8D0_941B_4818_9EDF_0F0E6A8FB699_.wvu.FilterData" hidden="1">#REF!</definedName>
    <definedName name="Z_326A8AD5_6F81_4722_AB32_2B8561C0B27F_.wvu.FilterData" localSheetId="5" hidden="1">#REF!</definedName>
    <definedName name="Z_326A8AD5_6F81_4722_AB32_2B8561C0B27F_.wvu.FilterData" localSheetId="6" hidden="1">#REF!</definedName>
    <definedName name="Z_326A8AD5_6F81_4722_AB32_2B8561C0B27F_.wvu.FilterData" hidden="1">#REF!</definedName>
    <definedName name="Z_338AA561_3E23_4683_8B84_5BDD13F5FB22_.wvu.FilterData" localSheetId="5" hidden="1">#REF!</definedName>
    <definedName name="Z_338AA561_3E23_4683_8B84_5BDD13F5FB22_.wvu.FilterData" localSheetId="6" hidden="1">#REF!</definedName>
    <definedName name="Z_338AA561_3E23_4683_8B84_5BDD13F5FB22_.wvu.FilterData" hidden="1">#REF!</definedName>
    <definedName name="Z_33EFE1D4_1635_4E36_8971_B021BA5B94A3_.wvu.FilterData" localSheetId="5" hidden="1">#REF!</definedName>
    <definedName name="Z_33EFE1D4_1635_4E36_8971_B021BA5B94A3_.wvu.FilterData" localSheetId="6" hidden="1">#REF!</definedName>
    <definedName name="Z_33EFE1D4_1635_4E36_8971_B021BA5B94A3_.wvu.FilterData" hidden="1">#REF!</definedName>
    <definedName name="Z_344D8FDE_1BF2_4A0B_879A_F4B9D317F6C2_.wvu.FilterData" localSheetId="5" hidden="1">#REF!</definedName>
    <definedName name="Z_344D8FDE_1BF2_4A0B_879A_F4B9D317F6C2_.wvu.FilterData" localSheetId="6" hidden="1">#REF!</definedName>
    <definedName name="Z_344D8FDE_1BF2_4A0B_879A_F4B9D317F6C2_.wvu.FilterData" hidden="1">#REF!</definedName>
    <definedName name="Z_34BB3CAB_4C66_4107_B4AC_9CC7E430216B_.wvu.FilterData" localSheetId="5" hidden="1">#REF!</definedName>
    <definedName name="Z_34BB3CAB_4C66_4107_B4AC_9CC7E430216B_.wvu.FilterData" localSheetId="6" hidden="1">#REF!</definedName>
    <definedName name="Z_34BB3CAB_4C66_4107_B4AC_9CC7E430216B_.wvu.FilterData" hidden="1">#REF!</definedName>
    <definedName name="Z_36FF74A7_09C2_427F_B4E2_AFC58FD33E4E_.wvu.FilterData" localSheetId="5" hidden="1">#REF!</definedName>
    <definedName name="Z_36FF74A7_09C2_427F_B4E2_AFC58FD33E4E_.wvu.FilterData" localSheetId="6" hidden="1">#REF!</definedName>
    <definedName name="Z_36FF74A7_09C2_427F_B4E2_AFC58FD33E4E_.wvu.FilterData" hidden="1">#REF!</definedName>
    <definedName name="Z_3801DCB7_5391_4628_B86C_91331E33E863_.wvu.FilterData" localSheetId="5" hidden="1">#REF!</definedName>
    <definedName name="Z_3801DCB7_5391_4628_B86C_91331E33E863_.wvu.FilterData" localSheetId="6" hidden="1">#REF!</definedName>
    <definedName name="Z_3801DCB7_5391_4628_B86C_91331E33E863_.wvu.FilterData" hidden="1">#REF!</definedName>
    <definedName name="Z_39C6E7EB_35AE_4990_B01E_5CE29EE5C78D_.wvu.FilterData" localSheetId="5" hidden="1">#REF!</definedName>
    <definedName name="Z_39C6E7EB_35AE_4990_B01E_5CE29EE5C78D_.wvu.FilterData" localSheetId="6" hidden="1">#REF!</definedName>
    <definedName name="Z_39C6E7EB_35AE_4990_B01E_5CE29EE5C78D_.wvu.FilterData" hidden="1">#REF!</definedName>
    <definedName name="Z_39DCE38A_8BFC_42B0_BE58_05B2B8E3CF93_.wvu.FilterData" localSheetId="5" hidden="1">#REF!</definedName>
    <definedName name="Z_39DCE38A_8BFC_42B0_BE58_05B2B8E3CF93_.wvu.FilterData" localSheetId="6" hidden="1">#REF!</definedName>
    <definedName name="Z_39DCE38A_8BFC_42B0_BE58_05B2B8E3CF93_.wvu.FilterData" hidden="1">#REF!</definedName>
    <definedName name="Z_3A160DE1_3AF2_4676_8E42_85B4E23450DD_.wvu.FilterData" localSheetId="5" hidden="1">#REF!</definedName>
    <definedName name="Z_3A160DE1_3AF2_4676_8E42_85B4E23450DD_.wvu.FilterData" localSheetId="6" hidden="1">#REF!</definedName>
    <definedName name="Z_3A160DE1_3AF2_4676_8E42_85B4E23450DD_.wvu.FilterData" hidden="1">#REF!</definedName>
    <definedName name="Z_3C62743D_BD70_48A9_935D_71359E3E6185_.wvu.FilterData" localSheetId="5" hidden="1">#REF!</definedName>
    <definedName name="Z_3C62743D_BD70_48A9_935D_71359E3E6185_.wvu.FilterData" localSheetId="6" hidden="1">#REF!</definedName>
    <definedName name="Z_3C62743D_BD70_48A9_935D_71359E3E6185_.wvu.FilterData" hidden="1">#REF!</definedName>
    <definedName name="Z_3E0AC507_7D67_4827_9D1C_B08EEB845EEE_.wvu.FilterData" localSheetId="5" hidden="1">#REF!</definedName>
    <definedName name="Z_3E0AC507_7D67_4827_9D1C_B08EEB845EEE_.wvu.FilterData" localSheetId="6" hidden="1">#REF!</definedName>
    <definedName name="Z_3E0AC507_7D67_4827_9D1C_B08EEB845EEE_.wvu.FilterData" hidden="1">#REF!</definedName>
    <definedName name="Z_3E55370D_CDBE_46FE_9787_E04F332531E6_.wvu.FilterData" localSheetId="5" hidden="1">#REF!</definedName>
    <definedName name="Z_3E55370D_CDBE_46FE_9787_E04F332531E6_.wvu.FilterData" localSheetId="6" hidden="1">#REF!</definedName>
    <definedName name="Z_3E55370D_CDBE_46FE_9787_E04F332531E6_.wvu.FilterData" hidden="1">#REF!</definedName>
    <definedName name="Z_3F84FB7B_8ACA_41F1_9D3E_880588F02BE6_.wvu.FilterData" localSheetId="5" hidden="1">#REF!</definedName>
    <definedName name="Z_3F84FB7B_8ACA_41F1_9D3E_880588F02BE6_.wvu.FilterData" localSheetId="6" hidden="1">#REF!</definedName>
    <definedName name="Z_3F84FB7B_8ACA_41F1_9D3E_880588F02BE6_.wvu.FilterData" hidden="1">#REF!</definedName>
    <definedName name="Z_41411E57_1B24_4F47_9532_3D6B371216B7_.wvu.FilterData" localSheetId="5" hidden="1">#REF!</definedName>
    <definedName name="Z_41411E57_1B24_4F47_9532_3D6B371216B7_.wvu.FilterData" localSheetId="6" hidden="1">#REF!</definedName>
    <definedName name="Z_41411E57_1B24_4F47_9532_3D6B371216B7_.wvu.FilterData" hidden="1">#REF!</definedName>
    <definedName name="Z_43E54362_25E0_43EA_8D89_B59839049F13_.wvu.FilterData" localSheetId="5" hidden="1">#REF!</definedName>
    <definedName name="Z_43E54362_25E0_43EA_8D89_B59839049F13_.wvu.FilterData" localSheetId="6" hidden="1">#REF!</definedName>
    <definedName name="Z_43E54362_25E0_43EA_8D89_B59839049F13_.wvu.FilterData" hidden="1">#REF!</definedName>
    <definedName name="Z_465671FE_53E9_4F55_BC3A_126618F4D0C6_.wvu.FilterData" localSheetId="5" hidden="1">#REF!</definedName>
    <definedName name="Z_465671FE_53E9_4F55_BC3A_126618F4D0C6_.wvu.FilterData" localSheetId="6" hidden="1">#REF!</definedName>
    <definedName name="Z_465671FE_53E9_4F55_BC3A_126618F4D0C6_.wvu.FilterData" hidden="1">#REF!</definedName>
    <definedName name="Z_47597DAC_F7F1_4549_8981_4D473E4A7ACC_.wvu.FilterData" localSheetId="5" hidden="1">#REF!</definedName>
    <definedName name="Z_47597DAC_F7F1_4549_8981_4D473E4A7ACC_.wvu.FilterData" localSheetId="6" hidden="1">#REF!</definedName>
    <definedName name="Z_47597DAC_F7F1_4549_8981_4D473E4A7ACC_.wvu.FilterData" hidden="1">#REF!</definedName>
    <definedName name="Z_487A38C1_073E_471A_9668_6284958D8DBA_.wvu.FilterData" localSheetId="5" hidden="1">#REF!</definedName>
    <definedName name="Z_487A38C1_073E_471A_9668_6284958D8DBA_.wvu.FilterData" localSheetId="6" hidden="1">#REF!</definedName>
    <definedName name="Z_487A38C1_073E_471A_9668_6284958D8DBA_.wvu.FilterData" hidden="1">#REF!</definedName>
    <definedName name="Z_4CF92307_2217_4DE3_996A_A3115CFB22C6_.wvu.FilterData" localSheetId="5" hidden="1">#REF!</definedName>
    <definedName name="Z_4CF92307_2217_4DE3_996A_A3115CFB22C6_.wvu.FilterData" localSheetId="6" hidden="1">#REF!</definedName>
    <definedName name="Z_4CF92307_2217_4DE3_996A_A3115CFB22C6_.wvu.FilterData" hidden="1">#REF!</definedName>
    <definedName name="Z_4D3A3A50_1E5E_4ABD_B42A_A700F2D9FA9C_.wvu.FilterData" localSheetId="5" hidden="1">#REF!</definedName>
    <definedName name="Z_4D3A3A50_1E5E_4ABD_B42A_A700F2D9FA9C_.wvu.FilterData" localSheetId="6" hidden="1">#REF!</definedName>
    <definedName name="Z_4D3A3A50_1E5E_4ABD_B42A_A700F2D9FA9C_.wvu.FilterData" hidden="1">#REF!</definedName>
    <definedName name="Z_4E5084C6_988E_4780_93B3_7C0275D06567_.wvu.FilterData" localSheetId="5" hidden="1">#REF!</definedName>
    <definedName name="Z_4E5084C6_988E_4780_93B3_7C0275D06567_.wvu.FilterData" localSheetId="6" hidden="1">#REF!</definedName>
    <definedName name="Z_4E5084C6_988E_4780_93B3_7C0275D06567_.wvu.FilterData" hidden="1">#REF!</definedName>
    <definedName name="Z_4F345B1E_296C_4D08_A451_454D67258D24_.wvu.FilterData" localSheetId="5" hidden="1">#REF!</definedName>
    <definedName name="Z_4F345B1E_296C_4D08_A451_454D67258D24_.wvu.FilterData" localSheetId="6" hidden="1">#REF!</definedName>
    <definedName name="Z_4F345B1E_296C_4D08_A451_454D67258D24_.wvu.FilterData" hidden="1">#REF!</definedName>
    <definedName name="Z_52BC56C2_1006_4B41_A42A_6B40554CDA39_.wvu.FilterData" localSheetId="5" hidden="1">#REF!</definedName>
    <definedName name="Z_52BC56C2_1006_4B41_A42A_6B40554CDA39_.wvu.FilterData" localSheetId="6" hidden="1">#REF!</definedName>
    <definedName name="Z_52BC56C2_1006_4B41_A42A_6B40554CDA39_.wvu.FilterData" hidden="1">#REF!</definedName>
    <definedName name="Z_5319CC99_822D_406F_9C12_25F47E472F3D_.wvu.FilterData" localSheetId="5" hidden="1">#REF!</definedName>
    <definedName name="Z_5319CC99_822D_406F_9C12_25F47E472F3D_.wvu.FilterData" localSheetId="6" hidden="1">#REF!</definedName>
    <definedName name="Z_5319CC99_822D_406F_9C12_25F47E472F3D_.wvu.FilterData" hidden="1">#REF!</definedName>
    <definedName name="Z_531A2E4D_1988_4D59_B927_B7190C80EBAA_.wvu.FilterData" localSheetId="5" hidden="1">#REF!</definedName>
    <definedName name="Z_531A2E4D_1988_4D59_B927_B7190C80EBAA_.wvu.FilterData" localSheetId="6" hidden="1">#REF!</definedName>
    <definedName name="Z_531A2E4D_1988_4D59_B927_B7190C80EBAA_.wvu.FilterData" hidden="1">#REF!</definedName>
    <definedName name="Z_540A29FC_6866_45E6_BCF1_3D779D34DD08_.wvu.FilterData" localSheetId="5" hidden="1">#REF!</definedName>
    <definedName name="Z_540A29FC_6866_45E6_BCF1_3D779D34DD08_.wvu.FilterData" localSheetId="6" hidden="1">#REF!</definedName>
    <definedName name="Z_540A29FC_6866_45E6_BCF1_3D779D34DD08_.wvu.FilterData" hidden="1">#REF!</definedName>
    <definedName name="Z_5520ABA1_AA06_4713_8D35_BC0DC6F6E924_.wvu.FilterData" localSheetId="5" hidden="1">#REF!</definedName>
    <definedName name="Z_5520ABA1_AA06_4713_8D35_BC0DC6F6E924_.wvu.FilterData" localSheetId="6" hidden="1">#REF!</definedName>
    <definedName name="Z_5520ABA1_AA06_4713_8D35_BC0DC6F6E924_.wvu.FilterData" hidden="1">#REF!</definedName>
    <definedName name="Z_55DB2FC2_4B03_4B29_9354_7D40FB3B7538_.wvu.FilterData" localSheetId="5" hidden="1">#REF!</definedName>
    <definedName name="Z_55DB2FC2_4B03_4B29_9354_7D40FB3B7538_.wvu.FilterData" localSheetId="6" hidden="1">#REF!</definedName>
    <definedName name="Z_55DB2FC2_4B03_4B29_9354_7D40FB3B7538_.wvu.FilterData" hidden="1">#REF!</definedName>
    <definedName name="Z_56E2F2B5_BB44_431E_ACC1_F39B0DD4EA71_.wvu.FilterData" localSheetId="5" hidden="1">#REF!</definedName>
    <definedName name="Z_56E2F2B5_BB44_431E_ACC1_F39B0DD4EA71_.wvu.FilterData" localSheetId="6" hidden="1">#REF!</definedName>
    <definedName name="Z_56E2F2B5_BB44_431E_ACC1_F39B0DD4EA71_.wvu.FilterData" hidden="1">#REF!</definedName>
    <definedName name="Z_5A5F47F0_2B02_425F_9509_902FEC6CB8D4_.wvu.FilterData" localSheetId="5" hidden="1">#REF!</definedName>
    <definedName name="Z_5A5F47F0_2B02_425F_9509_902FEC6CB8D4_.wvu.FilterData" localSheetId="6" hidden="1">#REF!</definedName>
    <definedName name="Z_5A5F47F0_2B02_425F_9509_902FEC6CB8D4_.wvu.FilterData" hidden="1">#REF!</definedName>
    <definedName name="Z_5A706A12_B85E_41E2_8BDD_EC85C55902AB_.wvu.FilterData" localSheetId="5" hidden="1">#REF!</definedName>
    <definedName name="Z_5A706A12_B85E_41E2_8BDD_EC85C55902AB_.wvu.FilterData" localSheetId="6" hidden="1">#REF!</definedName>
    <definedName name="Z_5A706A12_B85E_41E2_8BDD_EC85C55902AB_.wvu.FilterData" hidden="1">#REF!</definedName>
    <definedName name="Z_5B398CB5_38BC_4CC3_9A0E_9513DC3E75AD_.wvu.FilterData" localSheetId="5" hidden="1">#REF!</definedName>
    <definedName name="Z_5B398CB5_38BC_4CC3_9A0E_9513DC3E75AD_.wvu.FilterData" localSheetId="6" hidden="1">#REF!</definedName>
    <definedName name="Z_5B398CB5_38BC_4CC3_9A0E_9513DC3E75AD_.wvu.FilterData" hidden="1">#REF!</definedName>
    <definedName name="Z_5CA8EFA6_7E89_4616_928A_39059E3AA216_.wvu.FilterData" localSheetId="5" hidden="1">#REF!</definedName>
    <definedName name="Z_5CA8EFA6_7E89_4616_928A_39059E3AA216_.wvu.FilterData" localSheetId="6" hidden="1">#REF!</definedName>
    <definedName name="Z_5CA8EFA6_7E89_4616_928A_39059E3AA216_.wvu.FilterData" hidden="1">#REF!</definedName>
    <definedName name="Z_60FDB94A_50AF_4E10_876B_D144A2E9568B_.wvu.FilterData" localSheetId="5" hidden="1">#REF!</definedName>
    <definedName name="Z_60FDB94A_50AF_4E10_876B_D144A2E9568B_.wvu.FilterData" localSheetId="6" hidden="1">#REF!</definedName>
    <definedName name="Z_60FDB94A_50AF_4E10_876B_D144A2E9568B_.wvu.FilterData" hidden="1">#REF!</definedName>
    <definedName name="Z_63475192_9094_4BA2_9AFC_8536BC77489E_.wvu.FilterData" localSheetId="5" hidden="1">#REF!</definedName>
    <definedName name="Z_63475192_9094_4BA2_9AFC_8536BC77489E_.wvu.FilterData" localSheetId="6" hidden="1">#REF!</definedName>
    <definedName name="Z_63475192_9094_4BA2_9AFC_8536BC77489E_.wvu.FilterData" hidden="1">#REF!</definedName>
    <definedName name="Z_6403545B_2A3B_4863_8819_F89E80114385_.wvu.FilterData" localSheetId="5" hidden="1">#REF!</definedName>
    <definedName name="Z_6403545B_2A3B_4863_8819_F89E80114385_.wvu.FilterData" localSheetId="6" hidden="1">#REF!</definedName>
    <definedName name="Z_6403545B_2A3B_4863_8819_F89E80114385_.wvu.FilterData" hidden="1">#REF!</definedName>
    <definedName name="Z_66636C07_5702_4EF3_B655_CDBAF654F15A_.wvu.FilterData" localSheetId="5" hidden="1">#REF!</definedName>
    <definedName name="Z_66636C07_5702_4EF3_B655_CDBAF654F15A_.wvu.FilterData" localSheetId="6" hidden="1">#REF!</definedName>
    <definedName name="Z_66636C07_5702_4EF3_B655_CDBAF654F15A_.wvu.FilterData" hidden="1">#REF!</definedName>
    <definedName name="Z_6963484B_0282_48B8_8317_EBF3903C7746_.wvu.FilterData" localSheetId="5" hidden="1">#REF!</definedName>
    <definedName name="Z_6963484B_0282_48B8_8317_EBF3903C7746_.wvu.FilterData" localSheetId="6" hidden="1">#REF!</definedName>
    <definedName name="Z_6963484B_0282_48B8_8317_EBF3903C7746_.wvu.FilterData" hidden="1">#REF!</definedName>
    <definedName name="Z_69D06662_5693_4F4C_AFD2_A32734DE2B11_.wvu.FilterData" localSheetId="5" hidden="1">#REF!</definedName>
    <definedName name="Z_69D06662_5693_4F4C_AFD2_A32734DE2B11_.wvu.FilterData" localSheetId="6" hidden="1">#REF!</definedName>
    <definedName name="Z_69D06662_5693_4F4C_AFD2_A32734DE2B11_.wvu.FilterData" hidden="1">#REF!</definedName>
    <definedName name="Z_6AE2FF41_261D_4F00_9D6D_F4804D21DDB3_.wvu.FilterData" localSheetId="5" hidden="1">#REF!</definedName>
    <definedName name="Z_6AE2FF41_261D_4F00_9D6D_F4804D21DDB3_.wvu.FilterData" localSheetId="6" hidden="1">#REF!</definedName>
    <definedName name="Z_6AE2FF41_261D_4F00_9D6D_F4804D21DDB3_.wvu.FilterData" hidden="1">#REF!</definedName>
    <definedName name="Z_6B67A6A0_1413_448D_98A5_D43F57DEC926_.wvu.FilterData" localSheetId="5" hidden="1">#REF!</definedName>
    <definedName name="Z_6B67A6A0_1413_448D_98A5_D43F57DEC926_.wvu.FilterData" localSheetId="6" hidden="1">#REF!</definedName>
    <definedName name="Z_6B67A6A0_1413_448D_98A5_D43F57DEC926_.wvu.FilterData" hidden="1">#REF!</definedName>
    <definedName name="Z_6B73B95E_43C0_4085_B9FE_22A6F30869ED_.wvu.FilterData" localSheetId="5" hidden="1">#REF!</definedName>
    <definedName name="Z_6B73B95E_43C0_4085_B9FE_22A6F30869ED_.wvu.FilterData" localSheetId="6" hidden="1">#REF!</definedName>
    <definedName name="Z_6B73B95E_43C0_4085_B9FE_22A6F30869ED_.wvu.FilterData" hidden="1">#REF!</definedName>
    <definedName name="Z_6BCB3D0F_5DBD_48EF_9460_43FFCBBCD422_.wvu.FilterData" localSheetId="5" hidden="1">#REF!</definedName>
    <definedName name="Z_6BCB3D0F_5DBD_48EF_9460_43FFCBBCD422_.wvu.FilterData" localSheetId="6" hidden="1">#REF!</definedName>
    <definedName name="Z_6BCB3D0F_5DBD_48EF_9460_43FFCBBCD422_.wvu.FilterData" hidden="1">#REF!</definedName>
    <definedName name="Z_6C3174E8_A2D4_4179_AA88_08CB5E7EA480_.wvu.FilterData" localSheetId="5" hidden="1">#REF!</definedName>
    <definedName name="Z_6C3174E8_A2D4_4179_AA88_08CB5E7EA480_.wvu.FilterData" localSheetId="6" hidden="1">#REF!</definedName>
    <definedName name="Z_6C3174E8_A2D4_4179_AA88_08CB5E7EA480_.wvu.FilterData" hidden="1">#REF!</definedName>
    <definedName name="Z_6CA47E86_B3B9_49E0_9BB0_E98600830225_.wvu.FilterData" localSheetId="5" hidden="1">#REF!</definedName>
    <definedName name="Z_6CA47E86_B3B9_49E0_9BB0_E98600830225_.wvu.FilterData" localSheetId="6" hidden="1">#REF!</definedName>
    <definedName name="Z_6CA47E86_B3B9_49E0_9BB0_E98600830225_.wvu.FilterData" hidden="1">#REF!</definedName>
    <definedName name="Z_6CF14753_FB4C_4C53_8AD7_D56F6E280083_.wvu.FilterData" localSheetId="5" hidden="1">#REF!</definedName>
    <definedName name="Z_6CF14753_FB4C_4C53_8AD7_D56F6E280083_.wvu.FilterData" localSheetId="6" hidden="1">#REF!</definedName>
    <definedName name="Z_6CF14753_FB4C_4C53_8AD7_D56F6E280083_.wvu.FilterData" hidden="1">#REF!</definedName>
    <definedName name="Z_6D917413_A3B5_4E5B_9004_56E0184D00F3_.wvu.FilterData" localSheetId="5" hidden="1">#REF!</definedName>
    <definedName name="Z_6D917413_A3B5_4E5B_9004_56E0184D00F3_.wvu.FilterData" localSheetId="6" hidden="1">#REF!</definedName>
    <definedName name="Z_6D917413_A3B5_4E5B_9004_56E0184D00F3_.wvu.FilterData" hidden="1">#REF!</definedName>
    <definedName name="Z_6E299587_D8E0_4139_8A2F_67139875A814_.wvu.FilterData" localSheetId="5" hidden="1">#REF!</definedName>
    <definedName name="Z_6E299587_D8E0_4139_8A2F_67139875A814_.wvu.FilterData" localSheetId="6" hidden="1">#REF!</definedName>
    <definedName name="Z_6E299587_D8E0_4139_8A2F_67139875A814_.wvu.FilterData" hidden="1">#REF!</definedName>
    <definedName name="Z_6FD7247E_19B7_4029_9F3A_EE01E21A1B67_.wvu.FilterData" localSheetId="5" hidden="1">#REF!</definedName>
    <definedName name="Z_6FD7247E_19B7_4029_9F3A_EE01E21A1B67_.wvu.FilterData" localSheetId="6" hidden="1">#REF!</definedName>
    <definedName name="Z_6FD7247E_19B7_4029_9F3A_EE01E21A1B67_.wvu.FilterData" hidden="1">#REF!</definedName>
    <definedName name="Z_70C94FA5_FE89_4042_B93F_6AAFC00B0B8D_.wvu.FilterData" localSheetId="5" hidden="1">#REF!</definedName>
    <definedName name="Z_70C94FA5_FE89_4042_B93F_6AAFC00B0B8D_.wvu.FilterData" localSheetId="6" hidden="1">#REF!</definedName>
    <definedName name="Z_70C94FA5_FE89_4042_B93F_6AAFC00B0B8D_.wvu.FilterData" hidden="1">#REF!</definedName>
    <definedName name="Z_735B96DC_7219_4D8B_ABAD_220D2B7947CB_.wvu.FilterData" localSheetId="5" hidden="1">#REF!</definedName>
    <definedName name="Z_735B96DC_7219_4D8B_ABAD_220D2B7947CB_.wvu.FilterData" localSheetId="6" hidden="1">#REF!</definedName>
    <definedName name="Z_735B96DC_7219_4D8B_ABAD_220D2B7947CB_.wvu.FilterData" hidden="1">#REF!</definedName>
    <definedName name="Z_7477AF3A_2BAF_4725_8909_5A723A8007EF_.wvu.FilterData" localSheetId="5" hidden="1">#REF!</definedName>
    <definedName name="Z_7477AF3A_2BAF_4725_8909_5A723A8007EF_.wvu.FilterData" localSheetId="6" hidden="1">#REF!</definedName>
    <definedName name="Z_7477AF3A_2BAF_4725_8909_5A723A8007EF_.wvu.FilterData" hidden="1">#REF!</definedName>
    <definedName name="Z_769F22F0_2CE4_4330_85CB_1C9A68E8695A_.wvu.Cols" localSheetId="5" hidden="1">#REF!</definedName>
    <definedName name="Z_769F22F0_2CE4_4330_85CB_1C9A68E8695A_.wvu.Cols" localSheetId="6" hidden="1">#REF!</definedName>
    <definedName name="Z_769F22F0_2CE4_4330_85CB_1C9A68E8695A_.wvu.Cols" hidden="1">#REF!</definedName>
    <definedName name="Z_779FC938_DF7A_4CF6_94B0_CDCDD6986FF7_.wvu.FilterData" localSheetId="5" hidden="1">#REF!</definedName>
    <definedName name="Z_779FC938_DF7A_4CF6_94B0_CDCDD6986FF7_.wvu.FilterData" localSheetId="6" hidden="1">#REF!</definedName>
    <definedName name="Z_779FC938_DF7A_4CF6_94B0_CDCDD6986FF7_.wvu.FilterData" hidden="1">#REF!</definedName>
    <definedName name="Z_77C15715_A4AB_4912_82E3_0F7DB54190C8_.wvu.FilterData" localSheetId="5" hidden="1">#REF!</definedName>
    <definedName name="Z_77C15715_A4AB_4912_82E3_0F7DB54190C8_.wvu.FilterData" localSheetId="6" hidden="1">#REF!</definedName>
    <definedName name="Z_77C15715_A4AB_4912_82E3_0F7DB54190C8_.wvu.FilterData" hidden="1">#REF!</definedName>
    <definedName name="Z_78843FEE_592A_4684_AA75_B78B1EF9F038_.wvu.FilterData" localSheetId="5" hidden="1">#REF!</definedName>
    <definedName name="Z_78843FEE_592A_4684_AA75_B78B1EF9F038_.wvu.FilterData" localSheetId="6" hidden="1">#REF!</definedName>
    <definedName name="Z_78843FEE_592A_4684_AA75_B78B1EF9F038_.wvu.FilterData" hidden="1">#REF!</definedName>
    <definedName name="Z_7990C264_C2FA_4640_A803_28B1D360B5E8_.wvu.FilterData" localSheetId="5" hidden="1">#REF!</definedName>
    <definedName name="Z_7990C264_C2FA_4640_A803_28B1D360B5E8_.wvu.FilterData" localSheetId="6" hidden="1">#REF!</definedName>
    <definedName name="Z_7990C264_C2FA_4640_A803_28B1D360B5E8_.wvu.FilterData" hidden="1">#REF!</definedName>
    <definedName name="Z_7A398D2C_8D5C_43F0_ACD4_39BBBD17F460_.wvu.FilterData" localSheetId="5" hidden="1">#REF!</definedName>
    <definedName name="Z_7A398D2C_8D5C_43F0_ACD4_39BBBD17F460_.wvu.FilterData" localSheetId="6" hidden="1">#REF!</definedName>
    <definedName name="Z_7A398D2C_8D5C_43F0_ACD4_39BBBD17F460_.wvu.FilterData" hidden="1">#REF!</definedName>
    <definedName name="Z_7BCAD35B_48BA_4F56_9D13_DD526F9AC0B8_.wvu.FilterData" localSheetId="5" hidden="1">#REF!</definedName>
    <definedName name="Z_7BCAD35B_48BA_4F56_9D13_DD526F9AC0B8_.wvu.FilterData" localSheetId="6" hidden="1">#REF!</definedName>
    <definedName name="Z_7BCAD35B_48BA_4F56_9D13_DD526F9AC0B8_.wvu.FilterData" hidden="1">#REF!</definedName>
    <definedName name="Z_7C4B07A8_2C5F_4DD5_99EB_9D4251FC0870_.wvu.FilterData" localSheetId="5" hidden="1">#REF!</definedName>
    <definedName name="Z_7C4B07A8_2C5F_4DD5_99EB_9D4251FC0870_.wvu.FilterData" localSheetId="6" hidden="1">#REF!</definedName>
    <definedName name="Z_7C4B07A8_2C5F_4DD5_99EB_9D4251FC0870_.wvu.FilterData" hidden="1">#REF!</definedName>
    <definedName name="Z_7C5D64EB_B280_4DF7_8070_7F6FFC6C118D_.wvu.FilterData" localSheetId="5" hidden="1">#REF!</definedName>
    <definedName name="Z_7C5D64EB_B280_4DF7_8070_7F6FFC6C118D_.wvu.FilterData" localSheetId="6" hidden="1">#REF!</definedName>
    <definedName name="Z_7C5D64EB_B280_4DF7_8070_7F6FFC6C118D_.wvu.FilterData" hidden="1">#REF!</definedName>
    <definedName name="Z_7CB778C4_AF6E_4D70_BAFD_ACCBAF83FC37_.wvu.FilterData" localSheetId="5" hidden="1">#REF!</definedName>
    <definedName name="Z_7CB778C4_AF6E_4D70_BAFD_ACCBAF83FC37_.wvu.FilterData" localSheetId="6" hidden="1">#REF!</definedName>
    <definedName name="Z_7CB778C4_AF6E_4D70_BAFD_ACCBAF83FC37_.wvu.FilterData" hidden="1">#REF!</definedName>
    <definedName name="Z_7DCC4356_81CF_48CE_B7EB_F916460AE99C_.wvu.FilterData" localSheetId="5" hidden="1">#REF!</definedName>
    <definedName name="Z_7DCC4356_81CF_48CE_B7EB_F916460AE99C_.wvu.FilterData" localSheetId="6" hidden="1">#REF!</definedName>
    <definedName name="Z_7DCC4356_81CF_48CE_B7EB_F916460AE99C_.wvu.FilterData" hidden="1">#REF!</definedName>
    <definedName name="Z_80BB6A2B_9544_4672_8398_FF4DA23DF7E3_.wvu.FilterData" localSheetId="5" hidden="1">#REF!</definedName>
    <definedName name="Z_80BB6A2B_9544_4672_8398_FF4DA23DF7E3_.wvu.FilterData" localSheetId="6" hidden="1">#REF!</definedName>
    <definedName name="Z_80BB6A2B_9544_4672_8398_FF4DA23DF7E3_.wvu.FilterData" hidden="1">#REF!</definedName>
    <definedName name="Z_82B9C43D_DB96_4397_AB1F_50E5A3A51795_.wvu.FilterData" localSheetId="5" hidden="1">#REF!</definedName>
    <definedName name="Z_82B9C43D_DB96_4397_AB1F_50E5A3A51795_.wvu.FilterData" localSheetId="6" hidden="1">#REF!</definedName>
    <definedName name="Z_82B9C43D_DB96_4397_AB1F_50E5A3A51795_.wvu.FilterData" hidden="1">#REF!</definedName>
    <definedName name="Z_82C8496E_E420_4D06_A8C1_E376CC09F820_.wvu.FilterData" localSheetId="5" hidden="1">#REF!</definedName>
    <definedName name="Z_82C8496E_E420_4D06_A8C1_E376CC09F820_.wvu.FilterData" localSheetId="6" hidden="1">#REF!</definedName>
    <definedName name="Z_82C8496E_E420_4D06_A8C1_E376CC09F820_.wvu.FilterData" hidden="1">#REF!</definedName>
    <definedName name="Z_837E5FC6_4281_4107_B0DC_A8F463497E55_.wvu.FilterData" localSheetId="5" hidden="1">#REF!</definedName>
    <definedName name="Z_837E5FC6_4281_4107_B0DC_A8F463497E55_.wvu.FilterData" localSheetId="6" hidden="1">#REF!</definedName>
    <definedName name="Z_837E5FC6_4281_4107_B0DC_A8F463497E55_.wvu.FilterData" hidden="1">#REF!</definedName>
    <definedName name="Z_83DCEEFF_4705_40AE_8072_0483B5743B5D_.wvu.FilterData" localSheetId="5" hidden="1">#REF!</definedName>
    <definedName name="Z_83DCEEFF_4705_40AE_8072_0483B5743B5D_.wvu.FilterData" localSheetId="6" hidden="1">#REF!</definedName>
    <definedName name="Z_83DCEEFF_4705_40AE_8072_0483B5743B5D_.wvu.FilterData" hidden="1">#REF!</definedName>
    <definedName name="Z_847A5FFF_A89C_4897_906B_EE405B25B225_.wvu.FilterData" localSheetId="5" hidden="1">#REF!</definedName>
    <definedName name="Z_847A5FFF_A89C_4897_906B_EE405B25B225_.wvu.FilterData" localSheetId="6" hidden="1">#REF!</definedName>
    <definedName name="Z_847A5FFF_A89C_4897_906B_EE405B25B225_.wvu.FilterData" hidden="1">#REF!</definedName>
    <definedName name="Z_854255C5_1077_459B_B647_AC8F4FD47D3A_.wvu.FilterData" localSheetId="5" hidden="1">#REF!</definedName>
    <definedName name="Z_854255C5_1077_459B_B647_AC8F4FD47D3A_.wvu.FilterData" localSheetId="6" hidden="1">#REF!</definedName>
    <definedName name="Z_854255C5_1077_459B_B647_AC8F4FD47D3A_.wvu.FilterData" hidden="1">#REF!</definedName>
    <definedName name="Z_85688AD2_A893_478E_9B2F_09B7C42482BA_.wvu.FilterData" localSheetId="5" hidden="1">#REF!</definedName>
    <definedName name="Z_85688AD2_A893_478E_9B2F_09B7C42482BA_.wvu.FilterData" localSheetId="6" hidden="1">#REF!</definedName>
    <definedName name="Z_85688AD2_A893_478E_9B2F_09B7C42482BA_.wvu.FilterData" hidden="1">#REF!</definedName>
    <definedName name="Z_86E9B424_197E_49CF_BFDA_2932BCEDD971_.wvu.FilterData" localSheetId="5" hidden="1">#REF!</definedName>
    <definedName name="Z_86E9B424_197E_49CF_BFDA_2932BCEDD971_.wvu.FilterData" localSheetId="6" hidden="1">#REF!</definedName>
    <definedName name="Z_86E9B424_197E_49CF_BFDA_2932BCEDD971_.wvu.FilterData" hidden="1">#REF!</definedName>
    <definedName name="Z_87D15442_58BD_4F3C_94DE_531020BB2A9F_.wvu.FilterData" localSheetId="5" hidden="1">#REF!</definedName>
    <definedName name="Z_87D15442_58BD_4F3C_94DE_531020BB2A9F_.wvu.FilterData" localSheetId="6" hidden="1">#REF!</definedName>
    <definedName name="Z_87D15442_58BD_4F3C_94DE_531020BB2A9F_.wvu.FilterData" hidden="1">#REF!</definedName>
    <definedName name="Z_87D52449_3B5E_4E8B_88A5_E300D9996EC7_.wvu.FilterData" localSheetId="5" hidden="1">#REF!</definedName>
    <definedName name="Z_87D52449_3B5E_4E8B_88A5_E300D9996EC7_.wvu.FilterData" localSheetId="6" hidden="1">#REF!</definedName>
    <definedName name="Z_87D52449_3B5E_4E8B_88A5_E300D9996EC7_.wvu.FilterData" hidden="1">#REF!</definedName>
    <definedName name="Z_889FE9FF_01D3_44AA_A47F_CD9BB14E2F74_.wvu.FilterData" localSheetId="5" hidden="1">#REF!</definedName>
    <definedName name="Z_889FE9FF_01D3_44AA_A47F_CD9BB14E2F74_.wvu.FilterData" localSheetId="6" hidden="1">#REF!</definedName>
    <definedName name="Z_889FE9FF_01D3_44AA_A47F_CD9BB14E2F74_.wvu.FilterData" hidden="1">#REF!</definedName>
    <definedName name="Z_8A11493B_31C6_480A_939B_94F8B46F7CAD_.wvu.FilterData" localSheetId="5" hidden="1">#REF!</definedName>
    <definedName name="Z_8A11493B_31C6_480A_939B_94F8B46F7CAD_.wvu.FilterData" localSheetId="6" hidden="1">#REF!</definedName>
    <definedName name="Z_8A11493B_31C6_480A_939B_94F8B46F7CAD_.wvu.FilterData" hidden="1">#REF!</definedName>
    <definedName name="Z_8A3676BD_192D_4B28_9F15_641104F7EB84_.wvu.FilterData" localSheetId="5" hidden="1">#REF!</definedName>
    <definedName name="Z_8A3676BD_192D_4B28_9F15_641104F7EB84_.wvu.FilterData" localSheetId="6" hidden="1">#REF!</definedName>
    <definedName name="Z_8A3676BD_192D_4B28_9F15_641104F7EB84_.wvu.FilterData" hidden="1">#REF!</definedName>
    <definedName name="Z_8AC1FF86_8181_4D33_A09C_D9252642F43D_.wvu.FilterData" localSheetId="5" hidden="1">#REF!</definedName>
    <definedName name="Z_8AC1FF86_8181_4D33_A09C_D9252642F43D_.wvu.FilterData" localSheetId="6" hidden="1">#REF!</definedName>
    <definedName name="Z_8AC1FF86_8181_4D33_A09C_D9252642F43D_.wvu.FilterData" hidden="1">#REF!</definedName>
    <definedName name="Z_8BCA58BD_70B7_40CE_A039_A616AAA9DF70_.wvu.FilterData" localSheetId="5" hidden="1">#REF!</definedName>
    <definedName name="Z_8BCA58BD_70B7_40CE_A039_A616AAA9DF70_.wvu.FilterData" localSheetId="6" hidden="1">#REF!</definedName>
    <definedName name="Z_8BCA58BD_70B7_40CE_A039_A616AAA9DF70_.wvu.FilterData" hidden="1">#REF!</definedName>
    <definedName name="Z_8C04156B_ECE3_4BE6_AE81_B06AC9DDCBBD_.wvu.FilterData" localSheetId="5" hidden="1">#REF!</definedName>
    <definedName name="Z_8C04156B_ECE3_4BE6_AE81_B06AC9DDCBBD_.wvu.FilterData" localSheetId="6" hidden="1">#REF!</definedName>
    <definedName name="Z_8C04156B_ECE3_4BE6_AE81_B06AC9DDCBBD_.wvu.FilterData" hidden="1">#REF!</definedName>
    <definedName name="Z_8D3BBDE3_D029_48FA_A7B1_266CA3A2B214_.wvu.FilterData" localSheetId="5" hidden="1">#REF!</definedName>
    <definedName name="Z_8D3BBDE3_D029_48FA_A7B1_266CA3A2B214_.wvu.FilterData" localSheetId="6" hidden="1">#REF!</definedName>
    <definedName name="Z_8D3BBDE3_D029_48FA_A7B1_266CA3A2B214_.wvu.FilterData" hidden="1">#REF!</definedName>
    <definedName name="Z_8D4E2CE7_B4AE_4487_A6EA_D94B532EF301_.wvu.FilterData" localSheetId="5" hidden="1">#REF!</definedName>
    <definedName name="Z_8D4E2CE7_B4AE_4487_A6EA_D94B532EF301_.wvu.FilterData" localSheetId="6" hidden="1">#REF!</definedName>
    <definedName name="Z_8D4E2CE7_B4AE_4487_A6EA_D94B532EF301_.wvu.FilterData" hidden="1">#REF!</definedName>
    <definedName name="Z_8EF961B3_4699_4490_B556_B5887737954D_.wvu.FilterData" localSheetId="5" hidden="1">#REF!</definedName>
    <definedName name="Z_8EF961B3_4699_4490_B556_B5887737954D_.wvu.FilterData" localSheetId="6" hidden="1">#REF!</definedName>
    <definedName name="Z_8EF961B3_4699_4490_B556_B5887737954D_.wvu.FilterData" hidden="1">#REF!</definedName>
    <definedName name="Z_8F73BF06_066B_4104_83FA_9338D9429A84_.wvu.FilterData" localSheetId="5" hidden="1">#REF!</definedName>
    <definedName name="Z_8F73BF06_066B_4104_83FA_9338D9429A84_.wvu.FilterData" localSheetId="6" hidden="1">#REF!</definedName>
    <definedName name="Z_8F73BF06_066B_4104_83FA_9338D9429A84_.wvu.FilterData" hidden="1">#REF!</definedName>
    <definedName name="Z_91195996_3591_4989_AC51_1CC20C4DA8EA_.wvu.FilterData" localSheetId="5" hidden="1">#REF!</definedName>
    <definedName name="Z_91195996_3591_4989_AC51_1CC20C4DA8EA_.wvu.FilterData" localSheetId="6" hidden="1">#REF!</definedName>
    <definedName name="Z_91195996_3591_4989_AC51_1CC20C4DA8EA_.wvu.FilterData" hidden="1">#REF!</definedName>
    <definedName name="Z_9337D27C_F450_4E0F_A993_9FA6026031B4_.wvu.FilterData" localSheetId="5" hidden="1">#REF!</definedName>
    <definedName name="Z_9337D27C_F450_4E0F_A993_9FA6026031B4_.wvu.FilterData" localSheetId="6" hidden="1">#REF!</definedName>
    <definedName name="Z_9337D27C_F450_4E0F_A993_9FA6026031B4_.wvu.FilterData" hidden="1">#REF!</definedName>
    <definedName name="Z_941E78A0_DA15_4559_8D24_47E60F64B332_.wvu.FilterData" localSheetId="5" hidden="1">#REF!</definedName>
    <definedName name="Z_941E78A0_DA15_4559_8D24_47E60F64B332_.wvu.FilterData" localSheetId="6" hidden="1">#REF!</definedName>
    <definedName name="Z_941E78A0_DA15_4559_8D24_47E60F64B332_.wvu.FilterData" hidden="1">#REF!</definedName>
    <definedName name="Z_96F2EE26_6561_4F4C_A5EB_5B153675D529_.wvu.FilterData" localSheetId="5" hidden="1">#REF!</definedName>
    <definedName name="Z_96F2EE26_6561_4F4C_A5EB_5B153675D529_.wvu.FilterData" localSheetId="6" hidden="1">#REF!</definedName>
    <definedName name="Z_96F2EE26_6561_4F4C_A5EB_5B153675D529_.wvu.FilterData" hidden="1">#REF!</definedName>
    <definedName name="Z_97D4D5E5_43F4_446C_A651_11999CE73F0D_.wvu.FilterData" localSheetId="5" hidden="1">#REF!</definedName>
    <definedName name="Z_97D4D5E5_43F4_446C_A651_11999CE73F0D_.wvu.FilterData" localSheetId="6" hidden="1">#REF!</definedName>
    <definedName name="Z_97D4D5E5_43F4_446C_A651_11999CE73F0D_.wvu.FilterData" hidden="1">#REF!</definedName>
    <definedName name="Z_9B9949C8_0BAA_4B11_A1CA_00EC9D2DC419_.wvu.FilterData" localSheetId="5" hidden="1">#REF!</definedName>
    <definedName name="Z_9B9949C8_0BAA_4B11_A1CA_00EC9D2DC419_.wvu.FilterData" localSheetId="6" hidden="1">#REF!</definedName>
    <definedName name="Z_9B9949C8_0BAA_4B11_A1CA_00EC9D2DC419_.wvu.FilterData" hidden="1">#REF!</definedName>
    <definedName name="Z_9C3E33FF_6562_4D26_BDF3_B29555E64301_.wvu.FilterData" localSheetId="5" hidden="1">#REF!</definedName>
    <definedName name="Z_9C3E33FF_6562_4D26_BDF3_B29555E64301_.wvu.FilterData" localSheetId="6" hidden="1">#REF!</definedName>
    <definedName name="Z_9C3E33FF_6562_4D26_BDF3_B29555E64301_.wvu.FilterData" hidden="1">#REF!</definedName>
    <definedName name="Z_9DFA07EB_C6E0_4532_9E8F_13C24B46A1AE_.wvu.FilterData" localSheetId="5" hidden="1">#REF!</definedName>
    <definedName name="Z_9DFA07EB_C6E0_4532_9E8F_13C24B46A1AE_.wvu.FilterData" localSheetId="6" hidden="1">#REF!</definedName>
    <definedName name="Z_9DFA07EB_C6E0_4532_9E8F_13C24B46A1AE_.wvu.FilterData" hidden="1">#REF!</definedName>
    <definedName name="Z_A0DAD961_7197_404E_AC96_B0E615F9E830_.wvu.FilterData" localSheetId="5" hidden="1">#REF!</definedName>
    <definedName name="Z_A0DAD961_7197_404E_AC96_B0E615F9E830_.wvu.FilterData" localSheetId="6" hidden="1">#REF!</definedName>
    <definedName name="Z_A0DAD961_7197_404E_AC96_B0E615F9E830_.wvu.FilterData" hidden="1">#REF!</definedName>
    <definedName name="Z_A24ACA16_EB04_482F_BB9A_2599E185C3D3_.wvu.FilterData" localSheetId="5" hidden="1">#REF!</definedName>
    <definedName name="Z_A24ACA16_EB04_482F_BB9A_2599E185C3D3_.wvu.FilterData" localSheetId="6" hidden="1">#REF!</definedName>
    <definedName name="Z_A24ACA16_EB04_482F_BB9A_2599E185C3D3_.wvu.FilterData" hidden="1">#REF!</definedName>
    <definedName name="Z_A4633B85_467D_49EB_95E7_E7B11A609631_.wvu.Cols" localSheetId="5" hidden="1">#REF!,#REF!</definedName>
    <definedName name="Z_A4633B85_467D_49EB_95E7_E7B11A609631_.wvu.Cols" localSheetId="6" hidden="1">#REF!,#REF!</definedName>
    <definedName name="Z_A4633B85_467D_49EB_95E7_E7B11A609631_.wvu.Cols" hidden="1">#REF!,#REF!</definedName>
    <definedName name="Z_A4633B85_467D_49EB_95E7_E7B11A609631_.wvu.Rows" localSheetId="5" hidden="1">#REF!,#REF!</definedName>
    <definedName name="Z_A4633B85_467D_49EB_95E7_E7B11A609631_.wvu.Rows" localSheetId="6" hidden="1">#REF!,#REF!</definedName>
    <definedName name="Z_A4633B85_467D_49EB_95E7_E7B11A609631_.wvu.Rows" hidden="1">#REF!,#REF!</definedName>
    <definedName name="Z_A4C45DF8_E6D8_4B06_84E7_81A5A9500D55_.wvu.FilterData" localSheetId="5" hidden="1">#REF!</definedName>
    <definedName name="Z_A4C45DF8_E6D8_4B06_84E7_81A5A9500D55_.wvu.FilterData" localSheetId="6" hidden="1">#REF!</definedName>
    <definedName name="Z_A4C45DF8_E6D8_4B06_84E7_81A5A9500D55_.wvu.FilterData" hidden="1">#REF!</definedName>
    <definedName name="Z_A52E95D2_430A_43EF_8C82_83878B555090_.wvu.FilterData" localSheetId="5" hidden="1">#REF!</definedName>
    <definedName name="Z_A52E95D2_430A_43EF_8C82_83878B555090_.wvu.FilterData" localSheetId="6" hidden="1">#REF!</definedName>
    <definedName name="Z_A52E95D2_430A_43EF_8C82_83878B555090_.wvu.FilterData" hidden="1">#REF!</definedName>
    <definedName name="Z_A564E848_8A16_4DE3_8578_F95B0AFD9DC2_.wvu.FilterData" localSheetId="5" hidden="1">#REF!</definedName>
    <definedName name="Z_A564E848_8A16_4DE3_8578_F95B0AFD9DC2_.wvu.FilterData" localSheetId="6" hidden="1">#REF!</definedName>
    <definedName name="Z_A564E848_8A16_4DE3_8578_F95B0AFD9DC2_.wvu.FilterData" hidden="1">#REF!</definedName>
    <definedName name="Z_A781204A_C096_4FD9_8686_E749AD880175_.wvu.FilterData" localSheetId="5" hidden="1">#REF!</definedName>
    <definedName name="Z_A781204A_C096_4FD9_8686_E749AD880175_.wvu.FilterData" localSheetId="6" hidden="1">#REF!</definedName>
    <definedName name="Z_A781204A_C096_4FD9_8686_E749AD880175_.wvu.FilterData" hidden="1">#REF!</definedName>
    <definedName name="Z_A8794A83_181C_4122_B911_4BBD3A571DEC_.wvu.FilterData" localSheetId="5" hidden="1">#REF!</definedName>
    <definedName name="Z_A8794A83_181C_4122_B911_4BBD3A571DEC_.wvu.FilterData" localSheetId="6" hidden="1">#REF!</definedName>
    <definedName name="Z_A8794A83_181C_4122_B911_4BBD3A571DEC_.wvu.FilterData" hidden="1">#REF!</definedName>
    <definedName name="Z_AA3FC3D4_6E6E_4CE7_81E8_4A7B17AB1715_.wvu.FilterData" localSheetId="5" hidden="1">#REF!</definedName>
    <definedName name="Z_AA3FC3D4_6E6E_4CE7_81E8_4A7B17AB1715_.wvu.FilterData" localSheetId="6" hidden="1">#REF!</definedName>
    <definedName name="Z_AA3FC3D4_6E6E_4CE7_81E8_4A7B17AB1715_.wvu.FilterData" hidden="1">#REF!</definedName>
    <definedName name="Z_AAB7394C_3FF8_4265_B8C2_66BBB8B1248C_.wvu.FilterData" localSheetId="5" hidden="1">#REF!</definedName>
    <definedName name="Z_AAB7394C_3FF8_4265_B8C2_66BBB8B1248C_.wvu.FilterData" localSheetId="6" hidden="1">#REF!</definedName>
    <definedName name="Z_AAB7394C_3FF8_4265_B8C2_66BBB8B1248C_.wvu.FilterData" hidden="1">#REF!</definedName>
    <definedName name="Z_ABFCADC3_4CF7_48CF_B39D_E5828A75D43E_.wvu.FilterData" localSheetId="5" hidden="1">#REF!</definedName>
    <definedName name="Z_ABFCADC3_4CF7_48CF_B39D_E5828A75D43E_.wvu.FilterData" localSheetId="6" hidden="1">#REF!</definedName>
    <definedName name="Z_ABFCADC3_4CF7_48CF_B39D_E5828A75D43E_.wvu.FilterData" hidden="1">#REF!</definedName>
    <definedName name="Z_AC4A34A8_23F5_4C09_A60F_7421B1C74590_.wvu.FilterData" localSheetId="5" hidden="1">#REF!</definedName>
    <definedName name="Z_AC4A34A8_23F5_4C09_A60F_7421B1C74590_.wvu.FilterData" localSheetId="6" hidden="1">#REF!</definedName>
    <definedName name="Z_AC4A34A8_23F5_4C09_A60F_7421B1C74590_.wvu.FilterData" hidden="1">#REF!</definedName>
    <definedName name="Z_AC584ACE_C266_4881_B354_E52E6427C1D4_.wvu.FilterData" localSheetId="5" hidden="1">#REF!</definedName>
    <definedName name="Z_AC584ACE_C266_4881_B354_E52E6427C1D4_.wvu.FilterData" localSheetId="6" hidden="1">#REF!</definedName>
    <definedName name="Z_AC584ACE_C266_4881_B354_E52E6427C1D4_.wvu.FilterData" hidden="1">#REF!</definedName>
    <definedName name="Z_AD28BEA7_74AD_4668_98DA_B02594AB4A9F_.wvu.FilterData" localSheetId="5" hidden="1">#REF!</definedName>
    <definedName name="Z_AD28BEA7_74AD_4668_98DA_B02594AB4A9F_.wvu.FilterData" localSheetId="6" hidden="1">#REF!</definedName>
    <definedName name="Z_AD28BEA7_74AD_4668_98DA_B02594AB4A9F_.wvu.FilterData" hidden="1">#REF!</definedName>
    <definedName name="Z_ADDFEFC7_F8D4_4F51_8B45_4DF1B03C1D84_.wvu.FilterData" localSheetId="5" hidden="1">#REF!</definedName>
    <definedName name="Z_ADDFEFC7_F8D4_4F51_8B45_4DF1B03C1D84_.wvu.FilterData" localSheetId="6" hidden="1">#REF!</definedName>
    <definedName name="Z_ADDFEFC7_F8D4_4F51_8B45_4DF1B03C1D84_.wvu.FilterData" hidden="1">#REF!</definedName>
    <definedName name="Z_AFC4E5D4_3A50_4BD7_8981_E00CA5601E99_.wvu.FilterData" localSheetId="5" hidden="1">#REF!</definedName>
    <definedName name="Z_AFC4E5D4_3A50_4BD7_8981_E00CA5601E99_.wvu.FilterData" localSheetId="6" hidden="1">#REF!</definedName>
    <definedName name="Z_AFC4E5D4_3A50_4BD7_8981_E00CA5601E99_.wvu.FilterData" hidden="1">#REF!</definedName>
    <definedName name="Z_B0364D3E_645F_4033_893D_29F2224BCCD7_.wvu.FilterData" localSheetId="5" hidden="1">#REF!</definedName>
    <definedName name="Z_B0364D3E_645F_4033_893D_29F2224BCCD7_.wvu.FilterData" localSheetId="6" hidden="1">#REF!</definedName>
    <definedName name="Z_B0364D3E_645F_4033_893D_29F2224BCCD7_.wvu.FilterData" hidden="1">#REF!</definedName>
    <definedName name="Z_B08CF5DC_76DD_45F7_8117_C9FE4CDFE13D_.wvu.FilterData" localSheetId="5" hidden="1">#REF!</definedName>
    <definedName name="Z_B08CF5DC_76DD_45F7_8117_C9FE4CDFE13D_.wvu.FilterData" localSheetId="6" hidden="1">#REF!</definedName>
    <definedName name="Z_B08CF5DC_76DD_45F7_8117_C9FE4CDFE13D_.wvu.FilterData" hidden="1">#REF!</definedName>
    <definedName name="Z_B13DA151_EB04_4E46_A0CB_FABFF9C5DF72_.wvu.FilterData" localSheetId="5" hidden="1">#REF!</definedName>
    <definedName name="Z_B13DA151_EB04_4E46_A0CB_FABFF9C5DF72_.wvu.FilterData" localSheetId="6" hidden="1">#REF!</definedName>
    <definedName name="Z_B13DA151_EB04_4E46_A0CB_FABFF9C5DF72_.wvu.FilterData" hidden="1">#REF!</definedName>
    <definedName name="Z_B340090A_7121_4DF7_B8FD_E7BF8654F2EB_.wvu.FilterData" localSheetId="5" hidden="1">#REF!</definedName>
    <definedName name="Z_B340090A_7121_4DF7_B8FD_E7BF8654F2EB_.wvu.FilterData" localSheetId="6" hidden="1">#REF!</definedName>
    <definedName name="Z_B340090A_7121_4DF7_B8FD_E7BF8654F2EB_.wvu.FilterData" hidden="1">#REF!</definedName>
    <definedName name="Z_B3790809_8402_4639_802D_68CB564D3CAD_.wvu.FilterData" localSheetId="5" hidden="1">#REF!</definedName>
    <definedName name="Z_B3790809_8402_4639_802D_68CB564D3CAD_.wvu.FilterData" localSheetId="6" hidden="1">#REF!</definedName>
    <definedName name="Z_B3790809_8402_4639_802D_68CB564D3CAD_.wvu.FilterData" hidden="1">#REF!</definedName>
    <definedName name="Z_B3C1D59A_903F_46DF_8DF2_31381BD91025_.wvu.FilterData" localSheetId="5" hidden="1">#REF!</definedName>
    <definedName name="Z_B3C1D59A_903F_46DF_8DF2_31381BD91025_.wvu.FilterData" localSheetId="6" hidden="1">#REF!</definedName>
    <definedName name="Z_B3C1D59A_903F_46DF_8DF2_31381BD91025_.wvu.FilterData" hidden="1">#REF!</definedName>
    <definedName name="Z_B3CDBC94_37F5_4116_BD6E_D5B385C07413_.wvu.FilterData" localSheetId="5" hidden="1">#REF!</definedName>
    <definedName name="Z_B3CDBC94_37F5_4116_BD6E_D5B385C07413_.wvu.FilterData" localSheetId="6" hidden="1">#REF!</definedName>
    <definedName name="Z_B3CDBC94_37F5_4116_BD6E_D5B385C07413_.wvu.FilterData" hidden="1">#REF!</definedName>
    <definedName name="Z_B40719B5_6DD8_41F3_9C61_FA18B7BEC194_.wvu.FilterData" localSheetId="5" hidden="1">#REF!</definedName>
    <definedName name="Z_B40719B5_6DD8_41F3_9C61_FA18B7BEC194_.wvu.FilterData" localSheetId="6" hidden="1">#REF!</definedName>
    <definedName name="Z_B40719B5_6DD8_41F3_9C61_FA18B7BEC194_.wvu.FilterData" hidden="1">#REF!</definedName>
    <definedName name="Z_B5FB1767_00F1_47E1_979A_38E2CFECCE4E_.wvu.FilterData" localSheetId="5" hidden="1">#REF!</definedName>
    <definedName name="Z_B5FB1767_00F1_47E1_979A_38E2CFECCE4E_.wvu.FilterData" localSheetId="6" hidden="1">#REF!</definedName>
    <definedName name="Z_B5FB1767_00F1_47E1_979A_38E2CFECCE4E_.wvu.FilterData" hidden="1">#REF!</definedName>
    <definedName name="Z_B6D61CEC_479F_40D2_BFB7_830AFA48121C_.wvu.FilterData" localSheetId="5" hidden="1">#REF!</definedName>
    <definedName name="Z_B6D61CEC_479F_40D2_BFB7_830AFA48121C_.wvu.FilterData" localSheetId="6" hidden="1">#REF!</definedName>
    <definedName name="Z_B6D61CEC_479F_40D2_BFB7_830AFA48121C_.wvu.FilterData" hidden="1">#REF!</definedName>
    <definedName name="Z_B6EA8A04_6067_4CED_8676_4375FC6E4929_.wvu.FilterData" localSheetId="5" hidden="1">#REF!</definedName>
    <definedName name="Z_B6EA8A04_6067_4CED_8676_4375FC6E4929_.wvu.FilterData" localSheetId="6" hidden="1">#REF!</definedName>
    <definedName name="Z_B6EA8A04_6067_4CED_8676_4375FC6E4929_.wvu.FilterData" hidden="1">#REF!</definedName>
    <definedName name="Z_B8515688_C072_49D4_80D4_1978E858526D_.wvu.FilterData" localSheetId="5" hidden="1">#REF!</definedName>
    <definedName name="Z_B8515688_C072_49D4_80D4_1978E858526D_.wvu.FilterData" localSheetId="6" hidden="1">#REF!</definedName>
    <definedName name="Z_B8515688_C072_49D4_80D4_1978E858526D_.wvu.FilterData" hidden="1">#REF!</definedName>
    <definedName name="Z_BB0C7DED_1A2A_447D_AC53_8122CFF9D6F6_.wvu.FilterData" localSheetId="5" hidden="1">#REF!</definedName>
    <definedName name="Z_BB0C7DED_1A2A_447D_AC53_8122CFF9D6F6_.wvu.FilterData" localSheetId="6" hidden="1">#REF!</definedName>
    <definedName name="Z_BB0C7DED_1A2A_447D_AC53_8122CFF9D6F6_.wvu.FilterData" hidden="1">#REF!</definedName>
    <definedName name="Z_BD047219_C723_45AF_B6CE_3194D750F96A_.wvu.FilterData" localSheetId="5" hidden="1">#REF!</definedName>
    <definedName name="Z_BD047219_C723_45AF_B6CE_3194D750F96A_.wvu.FilterData" localSheetId="6" hidden="1">#REF!</definedName>
    <definedName name="Z_BD047219_C723_45AF_B6CE_3194D750F96A_.wvu.FilterData" hidden="1">#REF!</definedName>
    <definedName name="Z_BD9F2785_62CE_454B_8EC4_5B70580F1E90_.wvu.FilterData" localSheetId="5" hidden="1">#REF!</definedName>
    <definedName name="Z_BD9F2785_62CE_454B_8EC4_5B70580F1E90_.wvu.FilterData" localSheetId="6" hidden="1">#REF!</definedName>
    <definedName name="Z_BD9F2785_62CE_454B_8EC4_5B70580F1E90_.wvu.FilterData" hidden="1">#REF!</definedName>
    <definedName name="Z_BF9A441D_91C9_4CBB_A8C6_B1C8DDED0022_.wvu.FilterData" localSheetId="5" hidden="1">#REF!</definedName>
    <definedName name="Z_BF9A441D_91C9_4CBB_A8C6_B1C8DDED0022_.wvu.FilterData" localSheetId="6" hidden="1">#REF!</definedName>
    <definedName name="Z_BF9A441D_91C9_4CBB_A8C6_B1C8DDED0022_.wvu.FilterData" hidden="1">#REF!</definedName>
    <definedName name="Z_BFC54781_86DE_4A03_8DE2_96245227F466_.wvu.FilterData" localSheetId="5" hidden="1">#REF!</definedName>
    <definedName name="Z_BFC54781_86DE_4A03_8DE2_96245227F466_.wvu.FilterData" localSheetId="6" hidden="1">#REF!</definedName>
    <definedName name="Z_BFC54781_86DE_4A03_8DE2_96245227F466_.wvu.FilterData" hidden="1">#REF!</definedName>
    <definedName name="Z_BFD46250_AAC1_4A55_AF46_ED8E09898BF5_.wvu.FilterData" localSheetId="5" hidden="1">#REF!</definedName>
    <definedName name="Z_BFD46250_AAC1_4A55_AF46_ED8E09898BF5_.wvu.FilterData" localSheetId="6" hidden="1">#REF!</definedName>
    <definedName name="Z_BFD46250_AAC1_4A55_AF46_ED8E09898BF5_.wvu.FilterData" hidden="1">#REF!</definedName>
    <definedName name="Z_C061817B_F471_4B81_90AE_E317DA2C9A58_.wvu.FilterData" localSheetId="5" hidden="1">#REF!</definedName>
    <definedName name="Z_C061817B_F471_4B81_90AE_E317DA2C9A58_.wvu.FilterData" localSheetId="6" hidden="1">#REF!</definedName>
    <definedName name="Z_C061817B_F471_4B81_90AE_E317DA2C9A58_.wvu.FilterData" hidden="1">#REF!</definedName>
    <definedName name="Z_C131E47D_3396_4B17_9E92_DB888AEA91D5_.wvu.FilterData" localSheetId="5" hidden="1">#REF!</definedName>
    <definedName name="Z_C131E47D_3396_4B17_9E92_DB888AEA91D5_.wvu.FilterData" localSheetId="6" hidden="1">#REF!</definedName>
    <definedName name="Z_C131E47D_3396_4B17_9E92_DB888AEA91D5_.wvu.FilterData" hidden="1">#REF!</definedName>
    <definedName name="Z_C1802170_5495_42FB_B728_35CD980B19D6_.wvu.FilterData" localSheetId="5" hidden="1">#REF!</definedName>
    <definedName name="Z_C1802170_5495_42FB_B728_35CD980B19D6_.wvu.FilterData" localSheetId="6" hidden="1">#REF!</definedName>
    <definedName name="Z_C1802170_5495_42FB_B728_35CD980B19D6_.wvu.FilterData" hidden="1">#REF!</definedName>
    <definedName name="Z_C26D4D2E_294B_4D2B_871F_2EC8A4E760C7_.wvu.FilterData" localSheetId="5" hidden="1">#REF!</definedName>
    <definedName name="Z_C26D4D2E_294B_4D2B_871F_2EC8A4E760C7_.wvu.FilterData" localSheetId="6" hidden="1">#REF!</definedName>
    <definedName name="Z_C26D4D2E_294B_4D2B_871F_2EC8A4E760C7_.wvu.FilterData" hidden="1">#REF!</definedName>
    <definedName name="Z_C3063329_D0D0_4637_A72C_F328A5547CE7_.wvu.FilterData" localSheetId="5" hidden="1">#REF!</definedName>
    <definedName name="Z_C3063329_D0D0_4637_A72C_F328A5547CE7_.wvu.FilterData" localSheetId="6" hidden="1">#REF!</definedName>
    <definedName name="Z_C3063329_D0D0_4637_A72C_F328A5547CE7_.wvu.FilterData" hidden="1">#REF!</definedName>
    <definedName name="Z_C3D9BAF0_1C78_4CB5_AEF9_0EEE2A9DE669_.wvu.FilterData" localSheetId="5" hidden="1">#REF!</definedName>
    <definedName name="Z_C3D9BAF0_1C78_4CB5_AEF9_0EEE2A9DE669_.wvu.FilterData" localSheetId="6" hidden="1">#REF!</definedName>
    <definedName name="Z_C3D9BAF0_1C78_4CB5_AEF9_0EEE2A9DE669_.wvu.FilterData" hidden="1">#REF!</definedName>
    <definedName name="Z_C4068392_70E2_11D7_882C_000102B7EA93_.wvu.FilterData" localSheetId="5" hidden="1">#REF!</definedName>
    <definedName name="Z_C4068392_70E2_11D7_882C_000102B7EA93_.wvu.FilterData" localSheetId="6" hidden="1">#REF!</definedName>
    <definedName name="Z_C4068392_70E2_11D7_882C_000102B7EA93_.wvu.FilterData" hidden="1">#REF!</definedName>
    <definedName name="Z_C52FD69E_5B9C_4D82_B7ED_70C261BE0700_.wvu.FilterData" localSheetId="5" hidden="1">#REF!</definedName>
    <definedName name="Z_C52FD69E_5B9C_4D82_B7ED_70C261BE0700_.wvu.FilterData" localSheetId="6" hidden="1">#REF!</definedName>
    <definedName name="Z_C52FD69E_5B9C_4D82_B7ED_70C261BE0700_.wvu.FilterData" hidden="1">#REF!</definedName>
    <definedName name="Z_C5C733EB_610D_427A_858C_C033BAAB9779_.wvu.FilterData" localSheetId="5" hidden="1">#REF!</definedName>
    <definedName name="Z_C5C733EB_610D_427A_858C_C033BAAB9779_.wvu.FilterData" localSheetId="6" hidden="1">#REF!</definedName>
    <definedName name="Z_C5C733EB_610D_427A_858C_C033BAAB9779_.wvu.FilterData" hidden="1">#REF!</definedName>
    <definedName name="Z_C6A4B951_CE93_4890_83F3_C23448F2D1D7_.wvu.FilterData" localSheetId="5" hidden="1">#REF!</definedName>
    <definedName name="Z_C6A4B951_CE93_4890_83F3_C23448F2D1D7_.wvu.FilterData" localSheetId="6" hidden="1">#REF!</definedName>
    <definedName name="Z_C6A4B951_CE93_4890_83F3_C23448F2D1D7_.wvu.FilterData" hidden="1">#REF!</definedName>
    <definedName name="Z_C76CCD33_7C08_45FB_9AA2_FEC286E8C541_.wvu.FilterData" localSheetId="5" hidden="1">#REF!</definedName>
    <definedName name="Z_C76CCD33_7C08_45FB_9AA2_FEC286E8C541_.wvu.FilterData" localSheetId="6" hidden="1">#REF!</definedName>
    <definedName name="Z_C76CCD33_7C08_45FB_9AA2_FEC286E8C541_.wvu.FilterData" hidden="1">#REF!</definedName>
    <definedName name="Z_C8B71C34_C314_4936_BB18_B6D11C7CA539_.wvu.FilterData" localSheetId="5" hidden="1">#REF!</definedName>
    <definedName name="Z_C8B71C34_C314_4936_BB18_B6D11C7CA539_.wvu.FilterData" localSheetId="6" hidden="1">#REF!</definedName>
    <definedName name="Z_C8B71C34_C314_4936_BB18_B6D11C7CA539_.wvu.FilterData" hidden="1">#REF!</definedName>
    <definedName name="Z_C9C06A35_3B51_4DE2_AA97_F5650AC53897_.wvu.FilterData" localSheetId="5" hidden="1">#REF!</definedName>
    <definedName name="Z_C9C06A35_3B51_4DE2_AA97_F5650AC53897_.wvu.FilterData" localSheetId="6" hidden="1">#REF!</definedName>
    <definedName name="Z_C9C06A35_3B51_4DE2_AA97_F5650AC53897_.wvu.FilterData" hidden="1">#REF!</definedName>
    <definedName name="Z_CC9625CD_AAA3_4136_9705_36B82D07620E_.wvu.FilterData" localSheetId="5" hidden="1">#REF!</definedName>
    <definedName name="Z_CC9625CD_AAA3_4136_9705_36B82D07620E_.wvu.FilterData" localSheetId="6" hidden="1">#REF!</definedName>
    <definedName name="Z_CC9625CD_AAA3_4136_9705_36B82D07620E_.wvu.FilterData" hidden="1">#REF!</definedName>
    <definedName name="Z_CCACCE7A_EDA9_4FA4_88F6_AD6D5528E296_.wvu.FilterData" localSheetId="5" hidden="1">#REF!</definedName>
    <definedName name="Z_CCACCE7A_EDA9_4FA4_88F6_AD6D5528E296_.wvu.FilterData" localSheetId="6" hidden="1">#REF!</definedName>
    <definedName name="Z_CCACCE7A_EDA9_4FA4_88F6_AD6D5528E296_.wvu.FilterData" hidden="1">#REF!</definedName>
    <definedName name="Z_CDBBB3DF_C053_4317_9584_CD4D6DEEA688_.wvu.FilterData" localSheetId="5" hidden="1">#REF!</definedName>
    <definedName name="Z_CDBBB3DF_C053_4317_9584_CD4D6DEEA688_.wvu.FilterData" localSheetId="6" hidden="1">#REF!</definedName>
    <definedName name="Z_CDBBB3DF_C053_4317_9584_CD4D6DEEA688_.wvu.FilterData" hidden="1">#REF!</definedName>
    <definedName name="Z_CDFC9A88_B0BB_44E0_97F8_9097DD382BA5_.wvu.FilterData" localSheetId="5" hidden="1">#REF!</definedName>
    <definedName name="Z_CDFC9A88_B0BB_44E0_97F8_9097DD382BA5_.wvu.FilterData" localSheetId="6" hidden="1">#REF!</definedName>
    <definedName name="Z_CDFC9A88_B0BB_44E0_97F8_9097DD382BA5_.wvu.FilterData" hidden="1">#REF!</definedName>
    <definedName name="Z_CEDDC640_EE2A_4435_891D_2BDAE542CFD2_.wvu.FilterData" localSheetId="5" hidden="1">#REF!</definedName>
    <definedName name="Z_CEDDC640_EE2A_4435_891D_2BDAE542CFD2_.wvu.FilterData" localSheetId="6" hidden="1">#REF!</definedName>
    <definedName name="Z_CEDDC640_EE2A_4435_891D_2BDAE542CFD2_.wvu.FilterData" hidden="1">#REF!</definedName>
    <definedName name="Z_D1A82D5E_68FD_4B68_9784_52B58E5636E7_.wvu.FilterData" localSheetId="5" hidden="1">#REF!</definedName>
    <definedName name="Z_D1A82D5E_68FD_4B68_9784_52B58E5636E7_.wvu.FilterData" localSheetId="6" hidden="1">#REF!</definedName>
    <definedName name="Z_D1A82D5E_68FD_4B68_9784_52B58E5636E7_.wvu.FilterData" hidden="1">#REF!</definedName>
    <definedName name="Z_D1FAB40C_1B34_4F9F_B37A_5127BD88BBAC_.wvu.FilterData" localSheetId="5" hidden="1">#REF!</definedName>
    <definedName name="Z_D1FAB40C_1B34_4F9F_B37A_5127BD88BBAC_.wvu.FilterData" localSheetId="6" hidden="1">#REF!</definedName>
    <definedName name="Z_D1FAB40C_1B34_4F9F_B37A_5127BD88BBAC_.wvu.FilterData" hidden="1">#REF!</definedName>
    <definedName name="Z_D33463D8_B4A5_4DE4_B640_CAF7C4299D90_.wvu.FilterData" localSheetId="5" hidden="1">#REF!</definedName>
    <definedName name="Z_D33463D8_B4A5_4DE4_B640_CAF7C4299D90_.wvu.FilterData" localSheetId="6" hidden="1">#REF!</definedName>
    <definedName name="Z_D33463D8_B4A5_4DE4_B640_CAF7C4299D90_.wvu.FilterData" hidden="1">#REF!</definedName>
    <definedName name="Z_D6830399_E8F9_4A93_AD4C_0F373575B429_.wvu.FilterData" localSheetId="5" hidden="1">#REF!</definedName>
    <definedName name="Z_D6830399_E8F9_4A93_AD4C_0F373575B429_.wvu.FilterData" localSheetId="6" hidden="1">#REF!</definedName>
    <definedName name="Z_D6830399_E8F9_4A93_AD4C_0F373575B429_.wvu.FilterData" hidden="1">#REF!</definedName>
    <definedName name="Z_D77BD545_7453_49A9_86C7_0D8CE7EAA505_.wvu.FilterData" localSheetId="5" hidden="1">#REF!</definedName>
    <definedName name="Z_D77BD545_7453_49A9_86C7_0D8CE7EAA505_.wvu.FilterData" localSheetId="6" hidden="1">#REF!</definedName>
    <definedName name="Z_D77BD545_7453_49A9_86C7_0D8CE7EAA505_.wvu.FilterData" hidden="1">#REF!</definedName>
    <definedName name="Z_D7F87DB1_1990_4C3B_B971_3A6FA5D118CD_.wvu.FilterData" localSheetId="5" hidden="1">#REF!</definedName>
    <definedName name="Z_D7F87DB1_1990_4C3B_B971_3A6FA5D118CD_.wvu.FilterData" localSheetId="6" hidden="1">#REF!</definedName>
    <definedName name="Z_D7F87DB1_1990_4C3B_B971_3A6FA5D118CD_.wvu.FilterData" hidden="1">#REF!</definedName>
    <definedName name="Z_D8642325_9460_4501_938F_B70C469BB94C_.wvu.FilterData" localSheetId="5" hidden="1">#REF!</definedName>
    <definedName name="Z_D8642325_9460_4501_938F_B70C469BB94C_.wvu.FilterData" localSheetId="6" hidden="1">#REF!</definedName>
    <definedName name="Z_D8642325_9460_4501_938F_B70C469BB94C_.wvu.FilterData" hidden="1">#REF!</definedName>
    <definedName name="Z_DB5E2E10_5DC2_40A7_BA2F_BA4FCB2CBC8C_.wvu.FilterData" localSheetId="5" hidden="1">#REF!</definedName>
    <definedName name="Z_DB5E2E10_5DC2_40A7_BA2F_BA4FCB2CBC8C_.wvu.FilterData" localSheetId="6" hidden="1">#REF!</definedName>
    <definedName name="Z_DB5E2E10_5DC2_40A7_BA2F_BA4FCB2CBC8C_.wvu.FilterData" hidden="1">#REF!</definedName>
    <definedName name="Z_DB6923EA_4BB0_4B7E_AA47_83C7BF949F2A_.wvu.FilterData" localSheetId="5" hidden="1">#REF!</definedName>
    <definedName name="Z_DB6923EA_4BB0_4B7E_AA47_83C7BF949F2A_.wvu.FilterData" localSheetId="6" hidden="1">#REF!</definedName>
    <definedName name="Z_DB6923EA_4BB0_4B7E_AA47_83C7BF949F2A_.wvu.FilterData" hidden="1">#REF!</definedName>
    <definedName name="Z_DB98C602_A4A4_4B70_9ED4_358D78C2BD5B_.wvu.FilterData" localSheetId="5" hidden="1">#REF!</definedName>
    <definedName name="Z_DB98C602_A4A4_4B70_9ED4_358D78C2BD5B_.wvu.FilterData" localSheetId="6" hidden="1">#REF!</definedName>
    <definedName name="Z_DB98C602_A4A4_4B70_9ED4_358D78C2BD5B_.wvu.FilterData" hidden="1">#REF!</definedName>
    <definedName name="Z_DCEF54AB_2F3C_4138_9518_0AF912DE68F1_.wvu.FilterData" localSheetId="5" hidden="1">#REF!</definedName>
    <definedName name="Z_DCEF54AB_2F3C_4138_9518_0AF912DE68F1_.wvu.FilterData" localSheetId="6" hidden="1">#REF!</definedName>
    <definedName name="Z_DCEF54AB_2F3C_4138_9518_0AF912DE68F1_.wvu.FilterData" hidden="1">#REF!</definedName>
    <definedName name="Z_DD0EE640_D13F_4234_9EE5_3AFCE632A5F2_.wvu.FilterData" localSheetId="5" hidden="1">#REF!</definedName>
    <definedName name="Z_DD0EE640_D13F_4234_9EE5_3AFCE632A5F2_.wvu.FilterData" localSheetId="6" hidden="1">#REF!</definedName>
    <definedName name="Z_DD0EE640_D13F_4234_9EE5_3AFCE632A5F2_.wvu.FilterData" hidden="1">#REF!</definedName>
    <definedName name="Z_DFA9743D_F3CE_4CF4_8864_78598D0D751C_.wvu.FilterData" localSheetId="5" hidden="1">#REF!</definedName>
    <definedName name="Z_DFA9743D_F3CE_4CF4_8864_78598D0D751C_.wvu.FilterData" localSheetId="6" hidden="1">#REF!</definedName>
    <definedName name="Z_DFA9743D_F3CE_4CF4_8864_78598D0D751C_.wvu.FilterData" hidden="1">#REF!</definedName>
    <definedName name="Z_DFE430D0_DD4E_4E40_B190_19BEE9AD0CBC_.wvu.FilterData" localSheetId="5" hidden="1">#REF!</definedName>
    <definedName name="Z_DFE430D0_DD4E_4E40_B190_19BEE9AD0CBC_.wvu.FilterData" localSheetId="6" hidden="1">#REF!</definedName>
    <definedName name="Z_DFE430D0_DD4E_4E40_B190_19BEE9AD0CBC_.wvu.FilterData" hidden="1">#REF!</definedName>
    <definedName name="Z_E2547EDD_D29F_4DEE_98C5_A9AA79B5E613_.wvu.FilterData" localSheetId="5" hidden="1">#REF!</definedName>
    <definedName name="Z_E2547EDD_D29F_4DEE_98C5_A9AA79B5E613_.wvu.FilterData" localSheetId="6" hidden="1">#REF!</definedName>
    <definedName name="Z_E2547EDD_D29F_4DEE_98C5_A9AA79B5E613_.wvu.FilterData" hidden="1">#REF!</definedName>
    <definedName name="Z_E62B5FDD_E3DE_49E6_BA80_5948A7E0F370_.wvu.FilterData" localSheetId="5" hidden="1">#REF!</definedName>
    <definedName name="Z_E62B5FDD_E3DE_49E6_BA80_5948A7E0F370_.wvu.FilterData" localSheetId="6" hidden="1">#REF!</definedName>
    <definedName name="Z_E62B5FDD_E3DE_49E6_BA80_5948A7E0F370_.wvu.FilterData" hidden="1">#REF!</definedName>
    <definedName name="Z_E65CFA7E_41DA_408C_A2AF_C9D9D211D253_.wvu.FilterData" localSheetId="5" hidden="1">#REF!</definedName>
    <definedName name="Z_E65CFA7E_41DA_408C_A2AF_C9D9D211D253_.wvu.FilterData" localSheetId="6" hidden="1">#REF!</definedName>
    <definedName name="Z_E65CFA7E_41DA_408C_A2AF_C9D9D211D253_.wvu.FilterData" hidden="1">#REF!</definedName>
    <definedName name="Z_E716EB83_6184_4934_AC9A_F207DFF8271C_.wvu.FilterData" localSheetId="5" hidden="1">#REF!</definedName>
    <definedName name="Z_E716EB83_6184_4934_AC9A_F207DFF8271C_.wvu.FilterData" localSheetId="6" hidden="1">#REF!</definedName>
    <definedName name="Z_E716EB83_6184_4934_AC9A_F207DFF8271C_.wvu.FilterData" hidden="1">#REF!</definedName>
    <definedName name="Z_E8DA1088_1B70_45BC_9580_AB21C9779799_.wvu.FilterData" localSheetId="5" hidden="1">#REF!</definedName>
    <definedName name="Z_E8DA1088_1B70_45BC_9580_AB21C9779799_.wvu.FilterData" localSheetId="6" hidden="1">#REF!</definedName>
    <definedName name="Z_E8DA1088_1B70_45BC_9580_AB21C9779799_.wvu.FilterData" hidden="1">#REF!</definedName>
    <definedName name="Z_EA132528_EA87_4E89_88E7_B910C8737820_.wvu.FilterData" localSheetId="5" hidden="1">#REF!</definedName>
    <definedName name="Z_EA132528_EA87_4E89_88E7_B910C8737820_.wvu.FilterData" localSheetId="6" hidden="1">#REF!</definedName>
    <definedName name="Z_EA132528_EA87_4E89_88E7_B910C8737820_.wvu.FilterData" hidden="1">#REF!</definedName>
    <definedName name="Z_EACA5552_6A11_454F_9370_90ABEB10D353_.wvu.FilterData" localSheetId="5" hidden="1">#REF!</definedName>
    <definedName name="Z_EACA5552_6A11_454F_9370_90ABEB10D353_.wvu.FilterData" localSheetId="6" hidden="1">#REF!</definedName>
    <definedName name="Z_EACA5552_6A11_454F_9370_90ABEB10D353_.wvu.FilterData" hidden="1">#REF!</definedName>
    <definedName name="Z_EAD327E5_03D5_4FE6_B20C_6C8F8ED20FDA_.wvu.FilterData" localSheetId="5" hidden="1">#REF!</definedName>
    <definedName name="Z_EAD327E5_03D5_4FE6_B20C_6C8F8ED20FDA_.wvu.FilterData" localSheetId="6" hidden="1">#REF!</definedName>
    <definedName name="Z_EAD327E5_03D5_4FE6_B20C_6C8F8ED20FDA_.wvu.FilterData" hidden="1">#REF!</definedName>
    <definedName name="Z_EC0806A7_F8A5_4AB0_9843_BEFEA068EF84_.wvu.FilterData" localSheetId="5" hidden="1">#REF!</definedName>
    <definedName name="Z_EC0806A7_F8A5_4AB0_9843_BEFEA068EF84_.wvu.FilterData" localSheetId="6" hidden="1">#REF!</definedName>
    <definedName name="Z_EC0806A7_F8A5_4AB0_9843_BEFEA068EF84_.wvu.FilterData" hidden="1">#REF!</definedName>
    <definedName name="Z_EC3BDFDA_32DB_46B4_9DB8_447FB9651E99_.wvu.FilterData" localSheetId="5" hidden="1">#REF!</definedName>
    <definedName name="Z_EC3BDFDA_32DB_46B4_9DB8_447FB9651E99_.wvu.FilterData" localSheetId="6" hidden="1">#REF!</definedName>
    <definedName name="Z_EC3BDFDA_32DB_46B4_9DB8_447FB9651E99_.wvu.FilterData" hidden="1">#REF!</definedName>
    <definedName name="Z_EC73F126_448D_4348_A573_3BC24AC8795A_.wvu.FilterData" localSheetId="5" hidden="1">#REF!</definedName>
    <definedName name="Z_EC73F126_448D_4348_A573_3BC24AC8795A_.wvu.FilterData" localSheetId="6" hidden="1">#REF!</definedName>
    <definedName name="Z_EC73F126_448D_4348_A573_3BC24AC8795A_.wvu.FilterData" hidden="1">#REF!</definedName>
    <definedName name="Z_EE2FF224_EB99_4F66_89A5_BA724EA24427_.wvu.FilterData" localSheetId="5" hidden="1">#REF!</definedName>
    <definedName name="Z_EE2FF224_EB99_4F66_89A5_BA724EA24427_.wvu.FilterData" localSheetId="6" hidden="1">#REF!</definedName>
    <definedName name="Z_EE2FF224_EB99_4F66_89A5_BA724EA24427_.wvu.FilterData" hidden="1">#REF!</definedName>
    <definedName name="Z_EE59C669_DD06_4D54_A54F_AB6454CED5F7_.wvu.FilterData" localSheetId="5" hidden="1">#REF!</definedName>
    <definedName name="Z_EE59C669_DD06_4D54_A54F_AB6454CED5F7_.wvu.FilterData" localSheetId="6" hidden="1">#REF!</definedName>
    <definedName name="Z_EE59C669_DD06_4D54_A54F_AB6454CED5F7_.wvu.FilterData" hidden="1">#REF!</definedName>
    <definedName name="Z_EEB39A19_0FC3_44FD_AFD3_08049C71CA5C_.wvu.FilterData" localSheetId="5" hidden="1">#REF!</definedName>
    <definedName name="Z_EEB39A19_0FC3_44FD_AFD3_08049C71CA5C_.wvu.FilterData" localSheetId="6" hidden="1">#REF!</definedName>
    <definedName name="Z_EEB39A19_0FC3_44FD_AFD3_08049C71CA5C_.wvu.FilterData" hidden="1">#REF!</definedName>
    <definedName name="Z_EF0F7889_2C1E_4238_8B7B_8D0D4B99295B_.wvu.FilterData" localSheetId="5" hidden="1">#REF!</definedName>
    <definedName name="Z_EF0F7889_2C1E_4238_8B7B_8D0D4B99295B_.wvu.FilterData" localSheetId="6" hidden="1">#REF!</definedName>
    <definedName name="Z_EF0F7889_2C1E_4238_8B7B_8D0D4B99295B_.wvu.FilterData" hidden="1">#REF!</definedName>
    <definedName name="Z_F0BEE053_CC9E_4B75_A7ED_8354A3C87E6D_.wvu.FilterData" localSheetId="5" hidden="1">#REF!</definedName>
    <definedName name="Z_F0BEE053_CC9E_4B75_A7ED_8354A3C87E6D_.wvu.FilterData" localSheetId="6" hidden="1">#REF!</definedName>
    <definedName name="Z_F0BEE053_CC9E_4B75_A7ED_8354A3C87E6D_.wvu.FilterData" hidden="1">#REF!</definedName>
    <definedName name="Z_F1763C82_6D53_4E59_B1FD_6E1B32681758_.wvu.FilterData" localSheetId="5" hidden="1">#REF!</definedName>
    <definedName name="Z_F1763C82_6D53_4E59_B1FD_6E1B32681758_.wvu.FilterData" localSheetId="6" hidden="1">#REF!</definedName>
    <definedName name="Z_F1763C82_6D53_4E59_B1FD_6E1B32681758_.wvu.FilterData" hidden="1">#REF!</definedName>
    <definedName name="Z_F2091873_10D4_489F_B19B_F2EFD09E7524_.wvu.FilterData" localSheetId="5" hidden="1">#REF!</definedName>
    <definedName name="Z_F2091873_10D4_489F_B19B_F2EFD09E7524_.wvu.FilterData" localSheetId="6" hidden="1">#REF!</definedName>
    <definedName name="Z_F2091873_10D4_489F_B19B_F2EFD09E7524_.wvu.FilterData" hidden="1">#REF!</definedName>
    <definedName name="Z_F35BBA14_C940_4E05_8D2F_8EF2382BD8E9_.wvu.FilterData" localSheetId="5" hidden="1">#REF!</definedName>
    <definedName name="Z_F35BBA14_C940_4E05_8D2F_8EF2382BD8E9_.wvu.FilterData" localSheetId="6" hidden="1">#REF!</definedName>
    <definedName name="Z_F35BBA14_C940_4E05_8D2F_8EF2382BD8E9_.wvu.FilterData" hidden="1">#REF!</definedName>
    <definedName name="Z_F6A8A1D4_2E27_4066_BF73_DF05C2A1BE54_.wvu.FilterData" localSheetId="5" hidden="1">#REF!</definedName>
    <definedName name="Z_F6A8A1D4_2E27_4066_BF73_DF05C2A1BE54_.wvu.FilterData" localSheetId="6" hidden="1">#REF!</definedName>
    <definedName name="Z_F6A8A1D4_2E27_4066_BF73_DF05C2A1BE54_.wvu.FilterData" hidden="1">#REF!</definedName>
    <definedName name="Z_F6F91436_DB8C_43B9_9601_ADA87F20DA85_.wvu.FilterData" localSheetId="5" hidden="1">#REF!</definedName>
    <definedName name="Z_F6F91436_DB8C_43B9_9601_ADA87F20DA85_.wvu.FilterData" localSheetId="6" hidden="1">#REF!</definedName>
    <definedName name="Z_F6F91436_DB8C_43B9_9601_ADA87F20DA85_.wvu.FilterData" hidden="1">#REF!</definedName>
    <definedName name="Z_F9D42F6D_FBB8_4347_9609_09FB930659C7_.wvu.FilterData" localSheetId="5" hidden="1">#REF!</definedName>
    <definedName name="Z_F9D42F6D_FBB8_4347_9609_09FB930659C7_.wvu.FilterData" localSheetId="6" hidden="1">#REF!</definedName>
    <definedName name="Z_F9D42F6D_FBB8_4347_9609_09FB930659C7_.wvu.FilterData" hidden="1">#REF!</definedName>
    <definedName name="Z_FA249B36_5B5A_4A16_9895_DFF5A4371322_.wvu.FilterData" localSheetId="5" hidden="1">#REF!</definedName>
    <definedName name="Z_FA249B36_5B5A_4A16_9895_DFF5A4371322_.wvu.FilterData" localSheetId="6" hidden="1">#REF!</definedName>
    <definedName name="Z_FA249B36_5B5A_4A16_9895_DFF5A4371322_.wvu.FilterData" hidden="1">#REF!</definedName>
    <definedName name="Z_FA2BA62A_D02C_47A4_B101_F560E4F5A890_.wvu.FilterData" localSheetId="5" hidden="1">#REF!</definedName>
    <definedName name="Z_FA2BA62A_D02C_47A4_B101_F560E4F5A890_.wvu.FilterData" localSheetId="6" hidden="1">#REF!</definedName>
    <definedName name="Z_FA2BA62A_D02C_47A4_B101_F560E4F5A890_.wvu.FilterData" hidden="1">#REF!</definedName>
    <definedName name="Z_FAE2F684_3BFD_4D9A_A781_817E0C770D03_.wvu.FilterData" localSheetId="5" hidden="1">#REF!</definedName>
    <definedName name="Z_FAE2F684_3BFD_4D9A_A781_817E0C770D03_.wvu.FilterData" localSheetId="6" hidden="1">#REF!</definedName>
    <definedName name="Z_FAE2F684_3BFD_4D9A_A781_817E0C770D03_.wvu.FilterData" hidden="1">#REF!</definedName>
    <definedName name="Z_FB4DC09B_2939_4303_BE5F_7A353FD7CA56_.wvu.FilterData" localSheetId="5" hidden="1">#REF!</definedName>
    <definedName name="Z_FB4DC09B_2939_4303_BE5F_7A353FD7CA56_.wvu.FilterData" localSheetId="6" hidden="1">#REF!</definedName>
    <definedName name="Z_FB4DC09B_2939_4303_BE5F_7A353FD7CA56_.wvu.FilterData" hidden="1">#REF!</definedName>
    <definedName name="Z_FE91E8DA_1017_4CBC_AA5E_26CB5F0FC9EA_.wvu.FilterData" localSheetId="5" hidden="1">#REF!</definedName>
    <definedName name="Z_FE91E8DA_1017_4CBC_AA5E_26CB5F0FC9EA_.wvu.FilterData" localSheetId="6" hidden="1">#REF!</definedName>
    <definedName name="Z_FE91E8DA_1017_4CBC_AA5E_26CB5F0FC9EA_.wvu.FilterData" hidden="1">#REF!</definedName>
    <definedName name="Z_FEC78678_1464_4166_9FC6_867AD5962476_.wvu.FilterData" localSheetId="5" hidden="1">#REF!</definedName>
    <definedName name="Z_FEC78678_1464_4166_9FC6_867AD5962476_.wvu.FilterData" localSheetId="6" hidden="1">#REF!</definedName>
    <definedName name="Z_FEC78678_1464_4166_9FC6_867AD5962476_.wvu.FilterData" hidden="1">#REF!</definedName>
    <definedName name="А51" localSheetId="5">#REF!</definedName>
    <definedName name="А51" localSheetId="6">#REF!</definedName>
    <definedName name="А51">#REF!</definedName>
    <definedName name="А51_10" localSheetId="5">#REF!</definedName>
    <definedName name="А51_10" localSheetId="6">#REF!</definedName>
    <definedName name="А51_10">#REF!</definedName>
    <definedName name="А51_11" localSheetId="5">#REF!</definedName>
    <definedName name="А51_11" localSheetId="6">#REF!</definedName>
    <definedName name="А51_11">#REF!</definedName>
    <definedName name="А51_12" localSheetId="5">#REF!</definedName>
    <definedName name="А51_12" localSheetId="6">#REF!</definedName>
    <definedName name="А51_12">#REF!</definedName>
    <definedName name="А51_13" localSheetId="5">#REF!</definedName>
    <definedName name="А51_13" localSheetId="6">#REF!</definedName>
    <definedName name="А51_13">#REF!</definedName>
    <definedName name="А51_14" localSheetId="5">#REF!</definedName>
    <definedName name="А51_14" localSheetId="6">#REF!</definedName>
    <definedName name="А51_14">#REF!</definedName>
    <definedName name="А51_16" localSheetId="5">#REF!</definedName>
    <definedName name="А51_16" localSheetId="6">#REF!</definedName>
    <definedName name="А51_16">#REF!</definedName>
    <definedName name="А51_17" localSheetId="5">#REF!</definedName>
    <definedName name="А51_17" localSheetId="6">#REF!</definedName>
    <definedName name="А51_17">#REF!</definedName>
    <definedName name="А51_18" localSheetId="5">#REF!</definedName>
    <definedName name="А51_18" localSheetId="6">#REF!</definedName>
    <definedName name="А51_18">#REF!</definedName>
    <definedName name="А51_19" localSheetId="5">#REF!</definedName>
    <definedName name="А51_19" localSheetId="6">#REF!</definedName>
    <definedName name="А51_19">#REF!</definedName>
    <definedName name="А51_2" localSheetId="5">#REF!</definedName>
    <definedName name="А51_2" localSheetId="6">#REF!</definedName>
    <definedName name="А51_2">#REF!</definedName>
    <definedName name="А51_20" localSheetId="5">#REF!</definedName>
    <definedName name="А51_20" localSheetId="6">#REF!</definedName>
    <definedName name="А51_20">#REF!</definedName>
    <definedName name="А51_21" localSheetId="5">#REF!</definedName>
    <definedName name="А51_21" localSheetId="6">#REF!</definedName>
    <definedName name="А51_21">#REF!</definedName>
    <definedName name="А51_22" localSheetId="5">#REF!</definedName>
    <definedName name="А51_22" localSheetId="6">#REF!</definedName>
    <definedName name="А51_22">#REF!</definedName>
    <definedName name="А51_23" localSheetId="5">#REF!</definedName>
    <definedName name="А51_23" localSheetId="6">#REF!</definedName>
    <definedName name="А51_23">#REF!</definedName>
    <definedName name="А51_24" localSheetId="5">#REF!</definedName>
    <definedName name="А51_24" localSheetId="6">#REF!</definedName>
    <definedName name="А51_24">#REF!</definedName>
    <definedName name="А51_25" localSheetId="5">#REF!</definedName>
    <definedName name="А51_25" localSheetId="6">#REF!</definedName>
    <definedName name="А51_25">#REF!</definedName>
    <definedName name="А51_26" localSheetId="5">#REF!</definedName>
    <definedName name="А51_26" localSheetId="6">#REF!</definedName>
    <definedName name="А51_26">#REF!</definedName>
    <definedName name="А51_27" localSheetId="5">#REF!</definedName>
    <definedName name="А51_27" localSheetId="6">#REF!</definedName>
    <definedName name="А51_27">#REF!</definedName>
    <definedName name="А51_3" localSheetId="5">#REF!</definedName>
    <definedName name="А51_3" localSheetId="6">#REF!</definedName>
    <definedName name="А51_3">#REF!</definedName>
    <definedName name="А51_4" localSheetId="5">#REF!</definedName>
    <definedName name="А51_4" localSheetId="6">#REF!</definedName>
    <definedName name="А51_4">#REF!</definedName>
    <definedName name="А51_5" localSheetId="5">#REF!</definedName>
    <definedName name="А51_5" localSheetId="6">#REF!</definedName>
    <definedName name="А51_5">#REF!</definedName>
    <definedName name="А51_6" localSheetId="5">#REF!</definedName>
    <definedName name="А51_6" localSheetId="6">#REF!</definedName>
    <definedName name="А51_6">#REF!</definedName>
    <definedName name="А51_7" localSheetId="5">#REF!</definedName>
    <definedName name="А51_7" localSheetId="6">#REF!</definedName>
    <definedName name="А51_7">#REF!</definedName>
    <definedName name="А51_8" localSheetId="5">#REF!</definedName>
    <definedName name="А51_8" localSheetId="6">#REF!</definedName>
    <definedName name="А51_8">#REF!</definedName>
    <definedName name="А51_9" localSheetId="5">#REF!</definedName>
    <definedName name="А51_9" localSheetId="6">#REF!</definedName>
    <definedName name="А51_9">#REF!</definedName>
    <definedName name="ааа" localSheetId="5">#REF!</definedName>
    <definedName name="ааа" localSheetId="6">#REF!</definedName>
    <definedName name="ааа">#REF!</definedName>
    <definedName name="Анализ" localSheetId="5">#REF!</definedName>
    <definedName name="Анализ" localSheetId="6">#REF!</definedName>
    <definedName name="Анализ">#REF!</definedName>
    <definedName name="_xlnm.Database" localSheetId="5">#REF!</definedName>
    <definedName name="_xlnm.Database" localSheetId="6">#REF!</definedName>
    <definedName name="_xlnm.Database">#REF!</definedName>
    <definedName name="ЗАО_ЮКОС__Юганск" localSheetId="5">#REF!</definedName>
    <definedName name="ЗАО_ЮКОС__Юганск" localSheetId="6">#REF!</definedName>
    <definedName name="ЗАО_ЮКОС__Юганск">#REF!</definedName>
    <definedName name="ййй" localSheetId="5">#REF!</definedName>
    <definedName name="ййй" localSheetId="6">#REF!</definedName>
    <definedName name="ййй">#REF!</definedName>
    <definedName name="Кнопка_Выход_Щелкнуть">[0]!Кнопка_Выход_Щелкнуть</definedName>
    <definedName name="лддж" localSheetId="5">#REF!</definedName>
    <definedName name="лддж" localSheetId="6">#REF!</definedName>
    <definedName name="лддж">#REF!</definedName>
    <definedName name="лист" localSheetId="5">#REF!</definedName>
    <definedName name="лист" localSheetId="6">#REF!</definedName>
    <definedName name="лист">#REF!</definedName>
    <definedName name="лист10" localSheetId="5">#REF!</definedName>
    <definedName name="лист10" localSheetId="6">#REF!</definedName>
    <definedName name="лист10">#REF!</definedName>
    <definedName name="лист11" localSheetId="5">#REF!</definedName>
    <definedName name="лист11" localSheetId="6">#REF!</definedName>
    <definedName name="лист11">#REF!</definedName>
    <definedName name="Лист12" localSheetId="5">#REF!</definedName>
    <definedName name="Лист12" localSheetId="6">#REF!</definedName>
    <definedName name="Лист12">#REF!</definedName>
    <definedName name="Лист5" localSheetId="5" hidden="1">Main.SAPF4Help()</definedName>
    <definedName name="Лист5" localSheetId="6" hidden="1">Main.SAPF4Help()</definedName>
    <definedName name="Лист5" hidden="1">Main.SAPF4Help()</definedName>
    <definedName name="лллллл" localSheetId="5">#REF!</definedName>
    <definedName name="лллллл" localSheetId="6">#REF!</definedName>
    <definedName name="лллллл">#REF!</definedName>
    <definedName name="Наименование_ТП" localSheetId="5">#REF!</definedName>
    <definedName name="Наименование_ТП" localSheetId="6">#REF!</definedName>
    <definedName name="Наименование_ТП">#REF!</definedName>
    <definedName name="Наличие_УТТ" localSheetId="5">#REF!</definedName>
    <definedName name="Наличие_УТТ" localSheetId="6">#REF!</definedName>
    <definedName name="Наличие_УТТ">#REF!</definedName>
    <definedName name="Нов1" localSheetId="5">#REF!</definedName>
    <definedName name="Нов1" localSheetId="6">#REF!</definedName>
    <definedName name="Нов1">#REF!</definedName>
    <definedName name="_xlnm.Print_Area" localSheetId="1">'1. Общая информация'!$A$3:$G$40</definedName>
    <definedName name="_xlnm.Print_Area" localSheetId="5">#REF!</definedName>
    <definedName name="_xlnm.Print_Area" localSheetId="6">#REF!</definedName>
    <definedName name="_xlnm.Print_Area" localSheetId="0">'ТЗ по лоту'!$A$1:$D$37</definedName>
    <definedName name="_xlnm.Print_Area">#REF!</definedName>
    <definedName name="ппппппппппппп" localSheetId="5">#REF!</definedName>
    <definedName name="ппппппппппппп" localSheetId="6">#REF!</definedName>
    <definedName name="ппппппппппппп">#REF!</definedName>
    <definedName name="Приложение">[0]!Приложение</definedName>
    <definedName name="Приложение2">[0]!Приложение2</definedName>
    <definedName name="сентябрь" localSheetId="5" hidden="1">Main.SAPF4Help()</definedName>
    <definedName name="сентябрь" localSheetId="6" hidden="1">Main.SAPF4Help()</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 localSheetId="5">#REF!</definedName>
    <definedName name="техн" localSheetId="6">#REF!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5">#REF!</definedName>
    <definedName name="технология" localSheetId="6">#REF!</definedName>
    <definedName name="технология">#REF!</definedName>
    <definedName name="Форма5">[0]!Форма5</definedName>
    <definedName name="х" localSheetId="5">#REF!</definedName>
    <definedName name="х" localSheetId="6">#REF!</definedName>
    <definedName name="х">#REF!</definedName>
  </definedNames>
  <calcPr calcId="125725"/>
</workbook>
</file>

<file path=xl/calcChain.xml><?xml version="1.0" encoding="utf-8"?>
<calcChain xmlns="http://schemas.openxmlformats.org/spreadsheetml/2006/main">
  <c r="D21" i="20"/>
  <c r="D20"/>
  <c r="D19"/>
  <c r="D18"/>
  <c r="D17"/>
  <c r="D16"/>
  <c r="H197" i="23"/>
  <c r="I198"/>
  <c r="D14" i="20" s="1"/>
  <c r="I322" i="23"/>
  <c r="I323" s="1"/>
  <c r="H291"/>
  <c r="D25" i="20"/>
  <c r="D24"/>
  <c r="D26"/>
  <c r="D27"/>
  <c r="I41" i="24"/>
  <c r="I42" s="1"/>
  <c r="I24"/>
  <c r="D23" i="20" s="1"/>
  <c r="H272" i="23"/>
  <c r="H268"/>
  <c r="H285"/>
  <c r="H286"/>
  <c r="H287"/>
  <c r="H288"/>
  <c r="H289"/>
  <c r="H290"/>
  <c r="H292"/>
  <c r="H293"/>
  <c r="D30" i="20" l="1"/>
  <c r="H39" i="24"/>
  <c r="C27" i="20" s="1"/>
  <c r="H26" i="24"/>
  <c r="C24" i="20" s="1"/>
  <c r="H101" i="23" l="1"/>
  <c r="H91"/>
  <c r="H117" l="1"/>
  <c r="H116"/>
  <c r="H48"/>
  <c r="H314" l="1"/>
  <c r="H310"/>
  <c r="H307"/>
  <c r="H306"/>
  <c r="H38" i="24"/>
  <c r="H37"/>
  <c r="H36"/>
  <c r="H35"/>
  <c r="H33"/>
  <c r="H34" l="1"/>
  <c r="C26" i="20" s="1"/>
  <c r="H32" i="24"/>
  <c r="H31"/>
  <c r="H23"/>
  <c r="H22"/>
  <c r="H21"/>
  <c r="H20"/>
  <c r="H19"/>
  <c r="H18"/>
  <c r="H17" s="1"/>
  <c r="H16"/>
  <c r="H15"/>
  <c r="H13"/>
  <c r="H12" s="1"/>
  <c r="G321" i="23"/>
  <c r="H321" s="1"/>
  <c r="H320" s="1"/>
  <c r="C21" i="20" s="1"/>
  <c r="H317" i="23"/>
  <c r="H315"/>
  <c r="H313"/>
  <c r="H312"/>
  <c r="H311"/>
  <c r="H309"/>
  <c r="H308"/>
  <c r="H305"/>
  <c r="H304"/>
  <c r="H303"/>
  <c r="H301"/>
  <c r="H300"/>
  <c r="H299"/>
  <c r="H297"/>
  <c r="H296"/>
  <c r="H284"/>
  <c r="H283" s="1"/>
  <c r="H278"/>
  <c r="H277"/>
  <c r="H276"/>
  <c r="H275"/>
  <c r="H274" s="1"/>
  <c r="C19" i="20" s="1"/>
  <c r="H270" i="23"/>
  <c r="H267"/>
  <c r="H266"/>
  <c r="H265"/>
  <c r="H264"/>
  <c r="H263"/>
  <c r="H262"/>
  <c r="H260"/>
  <c r="H259"/>
  <c r="H257"/>
  <c r="H256" s="1"/>
  <c r="H255"/>
  <c r="H254"/>
  <c r="H252"/>
  <c r="H251"/>
  <c r="H250"/>
  <c r="H249"/>
  <c r="H248"/>
  <c r="H246"/>
  <c r="H245"/>
  <c r="H243"/>
  <c r="H242"/>
  <c r="H241"/>
  <c r="H240"/>
  <c r="H239"/>
  <c r="H238"/>
  <c r="H237"/>
  <c r="H236"/>
  <c r="H235"/>
  <c r="H234"/>
  <c r="H233"/>
  <c r="H232"/>
  <c r="H231"/>
  <c r="H230"/>
  <c r="H229"/>
  <c r="H228"/>
  <c r="H227"/>
  <c r="H226"/>
  <c r="H225"/>
  <c r="H223"/>
  <c r="H222"/>
  <c r="H219"/>
  <c r="H218" s="1"/>
  <c r="H217"/>
  <c r="G216"/>
  <c r="H216" s="1"/>
  <c r="G215"/>
  <c r="H215" s="1"/>
  <c r="G214"/>
  <c r="H214" s="1"/>
  <c r="H213"/>
  <c r="H211"/>
  <c r="H210"/>
  <c r="H209"/>
  <c r="G207"/>
  <c r="H207" s="1"/>
  <c r="G206"/>
  <c r="H206" s="1"/>
  <c r="H205"/>
  <c r="G204"/>
  <c r="H204" s="1"/>
  <c r="H203"/>
  <c r="H201"/>
  <c r="H195"/>
  <c r="H194"/>
  <c r="H193"/>
  <c r="H192"/>
  <c r="H191"/>
  <c r="H190"/>
  <c r="H189"/>
  <c r="H188"/>
  <c r="H187"/>
  <c r="H186"/>
  <c r="H183"/>
  <c r="H181"/>
  <c r="H178" s="1"/>
  <c r="G180"/>
  <c r="G179"/>
  <c r="H177"/>
  <c r="H176"/>
  <c r="H175"/>
  <c r="H172"/>
  <c r="H171"/>
  <c r="H170"/>
  <c r="H164" s="1"/>
  <c r="H161"/>
  <c r="H160"/>
  <c r="H159"/>
  <c r="H158"/>
  <c r="H157"/>
  <c r="H156"/>
  <c r="H154"/>
  <c r="H153"/>
  <c r="H152"/>
  <c r="H149"/>
  <c r="H148"/>
  <c r="H147"/>
  <c r="H146"/>
  <c r="H145"/>
  <c r="H144"/>
  <c r="H143"/>
  <c r="H142"/>
  <c r="H141"/>
  <c r="H140"/>
  <c r="H139"/>
  <c r="H138"/>
  <c r="H137"/>
  <c r="H134"/>
  <c r="H133"/>
  <c r="H132"/>
  <c r="H131"/>
  <c r="H130"/>
  <c r="H129"/>
  <c r="H128"/>
  <c r="H126"/>
  <c r="H125"/>
  <c r="H123"/>
  <c r="H122"/>
  <c r="H121"/>
  <c r="H120"/>
  <c r="H118"/>
  <c r="H115"/>
  <c r="H114"/>
  <c r="H113"/>
  <c r="H112"/>
  <c r="H111"/>
  <c r="H110"/>
  <c r="H108"/>
  <c r="H107"/>
  <c r="H106"/>
  <c r="H105"/>
  <c r="H104"/>
  <c r="H103"/>
  <c r="H102"/>
  <c r="H100"/>
  <c r="H99"/>
  <c r="H98"/>
  <c r="H97"/>
  <c r="H96"/>
  <c r="H95"/>
  <c r="H93"/>
  <c r="H92"/>
  <c r="H90"/>
  <c r="H88"/>
  <c r="H87"/>
  <c r="H86"/>
  <c r="H85"/>
  <c r="H84"/>
  <c r="H83"/>
  <c r="H82"/>
  <c r="H81"/>
  <c r="H80"/>
  <c r="H79"/>
  <c r="H78"/>
  <c r="H77"/>
  <c r="H76"/>
  <c r="H75"/>
  <c r="H74"/>
  <c r="H73"/>
  <c r="H72"/>
  <c r="H71"/>
  <c r="H70"/>
  <c r="H69"/>
  <c r="H68"/>
  <c r="H67"/>
  <c r="H66"/>
  <c r="H65"/>
  <c r="H64"/>
  <c r="H63"/>
  <c r="H62"/>
  <c r="H61"/>
  <c r="H60"/>
  <c r="H59"/>
  <c r="H58"/>
  <c r="H57"/>
  <c r="H56"/>
  <c r="H55"/>
  <c r="H54"/>
  <c r="H53"/>
  <c r="H52"/>
  <c r="H51"/>
  <c r="H50"/>
  <c r="H47"/>
  <c r="H46"/>
  <c r="H45"/>
  <c r="H44"/>
  <c r="H43"/>
  <c r="H42"/>
  <c r="H41"/>
  <c r="H40"/>
  <c r="H39"/>
  <c r="H38"/>
  <c r="H37"/>
  <c r="H36"/>
  <c r="H35"/>
  <c r="H34"/>
  <c r="H33"/>
  <c r="H32"/>
  <c r="H31"/>
  <c r="H30"/>
  <c r="H29"/>
  <c r="H28"/>
  <c r="H27"/>
  <c r="H26"/>
  <c r="H25"/>
  <c r="H24"/>
  <c r="H23"/>
  <c r="H22"/>
  <c r="H21"/>
  <c r="H20"/>
  <c r="H19"/>
  <c r="H18"/>
  <c r="H17"/>
  <c r="H16"/>
  <c r="H15"/>
  <c r="H14"/>
  <c r="H14" i="24" l="1"/>
  <c r="H29"/>
  <c r="H89" i="23"/>
  <c r="H136"/>
  <c r="H155"/>
  <c r="H212"/>
  <c r="H109"/>
  <c r="H200"/>
  <c r="H261"/>
  <c r="H24" i="24"/>
  <c r="H49" i="23"/>
  <c r="H127"/>
  <c r="H150"/>
  <c r="H174"/>
  <c r="H13"/>
  <c r="H94"/>
  <c r="H119"/>
  <c r="H124"/>
  <c r="H182"/>
  <c r="H295"/>
  <c r="C17" i="20" s="1"/>
  <c r="H224" i="23"/>
  <c r="H302"/>
  <c r="C16" i="20" s="1"/>
  <c r="H244" i="23"/>
  <c r="H258"/>
  <c r="H221"/>
  <c r="H253"/>
  <c r="H247"/>
  <c r="H298"/>
  <c r="C20" i="20" s="1"/>
  <c r="H41" i="24" l="1"/>
  <c r="C25" i="20"/>
  <c r="H198" i="23"/>
  <c r="C14" i="20" s="1"/>
  <c r="C18"/>
  <c r="H42" i="24"/>
  <c r="C23" i="20"/>
  <c r="H322" i="23"/>
  <c r="H323" s="1"/>
  <c r="C30" i="20" l="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<sst xmlns="http://schemas.openxmlformats.org/spreadsheetml/2006/main" count="1192" uniqueCount="671">
  <si>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</si>
  <si>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</si>
  <si>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</si>
  <si>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</si>
  <si>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</si>
  <si>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</si>
  <si>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</si>
  <si>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</si>
  <si>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</si>
  <si>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</si>
  <si>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</si>
  <si>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</si>
  <si>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</si>
  <si>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</si>
  <si>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</si>
  <si>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</si>
  <si>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</si>
  <si>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</si>
  <si>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</si>
  <si>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</si>
  <si>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</si>
  <si>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</si>
  <si>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</si>
  <si>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</si>
  <si>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</si>
  <si>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</si>
  <si>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</si>
  <si>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</si>
  <si>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</si>
  <si>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</si>
  <si>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</si>
  <si>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</si>
  <si>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</si>
  <si>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</si>
  <si>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</si>
  <si>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</si>
  <si>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</si>
  <si>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</si>
  <si>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</si>
  <si>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</si>
  <si>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</si>
  <si>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</si>
  <si>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</si>
  <si>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</si>
  <si>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</si>
  <si>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</si>
  <si>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</si>
  <si>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</si>
  <si>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</si>
  <si>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</si>
  <si>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</si>
  <si>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</si>
  <si>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</si>
  <si>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</si>
  <si>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</si>
  <si>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</si>
  <si>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</si>
  <si>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</si>
  <si>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</si>
  <si>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</si>
  <si>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</si>
  <si>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</si>
  <si>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</si>
  <si>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</si>
  <si>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</si>
  <si>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</si>
  <si>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</si>
  <si>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</si>
  <si>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</si>
  <si>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</si>
  <si>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</si>
  <si>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</si>
  <si>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</si>
  <si>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</si>
  <si>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</si>
  <si>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</si>
  <si>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</si>
  <si>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</si>
  <si>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</si>
  <si>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</si>
  <si>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</si>
  <si>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</si>
  <si>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</si>
  <si>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</si>
  <si>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</si>
  <si>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</si>
  <si>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</si>
  <si>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</si>
  <si>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</si>
  <si>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</si>
  <si>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</si>
  <si>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</si>
  <si>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</si>
  <si>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</si>
  <si>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</si>
  <si>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</si>
  <si>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</si>
  <si>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</si>
  <si>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</si>
  <si>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</si>
  <si>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</si>
  <si>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</si>
  <si>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</si>
  <si>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</si>
  <si>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</si>
  <si>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</si>
  <si>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</si>
  <si>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</si>
  <si>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</si>
  <si>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</si>
  <si>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</si>
  <si>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</si>
  <si>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</si>
  <si>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</si>
  <si>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</si>
  <si>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</si>
  <si>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</si>
  <si>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</si>
  <si>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</si>
  <si>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</si>
  <si>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</si>
  <si>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</si>
  <si>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</si>
  <si>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</si>
  <si>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</si>
  <si>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</si>
  <si>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</si>
  <si>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</si>
  <si>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</si>
  <si>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</si>
  <si>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</si>
  <si>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</si>
  <si>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</si>
  <si>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</si>
  <si>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</si>
  <si>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</si>
  <si>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 xml:space="preserve">Приложение №4 -  Схема зимних автодорог  </t>
  </si>
  <si>
    <t xml:space="preserve">Приложение №3 - Комплектовочная ведомость  </t>
  </si>
  <si>
    <t>Сформировать требования к комплексу работ  с целью выбора поставщика услуг по перевозке буровой установки БУ2500 ДГУ и БХ и выполнение погрузо-разгрузочных работ</t>
  </si>
  <si>
    <t>Маршрут перевозки:</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</si>
  <si>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</si>
  <si>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</si>
  <si>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</si>
  <si>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</si>
  <si>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</si>
  <si>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</si>
  <si>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</si>
  <si>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</si>
  <si>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</si>
  <si>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</si>
  <si>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</si>
  <si>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</si>
  <si>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</si>
  <si>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</si>
  <si>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</si>
  <si>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</si>
  <si>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</si>
  <si>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</si>
  <si>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</si>
  <si>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</si>
  <si>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</si>
  <si>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 xml:space="preserve">Буровая установка БУ 2500ДГУ </t>
  </si>
  <si>
    <t>Емкости</t>
  </si>
  <si>
    <t>Жилой поселок</t>
  </si>
  <si>
    <t>Трубная продукция</t>
  </si>
  <si>
    <t>ДЭС</t>
  </si>
  <si>
    <t>ПВО, спец. техника</t>
  </si>
  <si>
    <t>Прочее буровое оборудование</t>
  </si>
  <si>
    <t>Металлолом</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</si>
  <si>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</si>
  <si>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</si>
  <si>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</si>
  <si>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</si>
  <si>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</si>
  <si>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</si>
  <si>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</si>
  <si>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</si>
  <si>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</si>
  <si>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</si>
  <si>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</si>
  <si>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</si>
  <si>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</si>
  <si>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</si>
  <si>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</si>
  <si>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</si>
  <si>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</si>
  <si>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</si>
  <si>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</si>
  <si>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</si>
  <si>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</si>
  <si>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</si>
  <si>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</si>
  <si>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</si>
  <si>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</si>
  <si>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Блок вышечный</t>
  </si>
  <si>
    <t>Вышка с механизмом подъема</t>
  </si>
  <si>
    <t>комплект</t>
  </si>
  <si>
    <t>козлы правые</t>
  </si>
  <si>
    <t>шт.</t>
  </si>
  <si>
    <t>11000х1900х2000</t>
  </si>
  <si>
    <t>секция № 1.1</t>
  </si>
  <si>
    <t>11900х1700х2100</t>
  </si>
  <si>
    <t>секция № 2.1</t>
  </si>
  <si>
    <t>11000х1700х2100</t>
  </si>
  <si>
    <t>секция № 3.1</t>
  </si>
  <si>
    <t>секция № 4.1</t>
  </si>
  <si>
    <t>секция № 1.2</t>
  </si>
  <si>
    <t>секция № 2.2</t>
  </si>
  <si>
    <t>секция № 3.2</t>
  </si>
  <si>
    <t>секция № 4.2</t>
  </si>
  <si>
    <t>козлы кронблока</t>
  </si>
  <si>
    <t>рама подкронблочная с площадкой</t>
  </si>
  <si>
    <t>ограждение</t>
  </si>
  <si>
    <t xml:space="preserve">стяжка </t>
  </si>
  <si>
    <t>площадка</t>
  </si>
  <si>
    <t>стяжка продольная</t>
  </si>
  <si>
    <t>ограждение 1</t>
  </si>
  <si>
    <t>палати</t>
  </si>
  <si>
    <t>ограждение 2</t>
  </si>
  <si>
    <t>подкос 1</t>
  </si>
  <si>
    <t>подкос 2</t>
  </si>
  <si>
    <t>пояс 1</t>
  </si>
  <si>
    <t>пояс 2</t>
  </si>
  <si>
    <t>козлы левые</t>
  </si>
  <si>
    <t>площадка балкона</t>
  </si>
  <si>
    <t>5605х2440х2990</t>
  </si>
  <si>
    <t xml:space="preserve">рама </t>
  </si>
  <si>
    <t>подкос</t>
  </si>
  <si>
    <t>козырек</t>
  </si>
  <si>
    <t>люлька</t>
  </si>
  <si>
    <t>пальцы</t>
  </si>
  <si>
    <t>ролик</t>
  </si>
  <si>
    <t>2680х996х1330</t>
  </si>
  <si>
    <t>Основание вышечного блока</t>
  </si>
  <si>
    <t>5500х14955х9980</t>
  </si>
  <si>
    <t>ферма передняя</t>
  </si>
  <si>
    <t>11500х3000х1500</t>
  </si>
  <si>
    <t>стяжка</t>
  </si>
  <si>
    <t>ферма задняя</t>
  </si>
  <si>
    <t>балка передняя</t>
  </si>
  <si>
    <t>кронштейн поворотный</t>
  </si>
  <si>
    <t>опора</t>
  </si>
  <si>
    <t>рама правая</t>
  </si>
  <si>
    <t>рама левая</t>
  </si>
  <si>
    <t>подсвечник левый</t>
  </si>
  <si>
    <t>рама центральная</t>
  </si>
  <si>
    <t xml:space="preserve">балка </t>
  </si>
  <si>
    <t>рама ротора</t>
  </si>
  <si>
    <t>подсвечник правый</t>
  </si>
  <si>
    <t xml:space="preserve">кронштейн   </t>
  </si>
  <si>
    <t>стенка</t>
  </si>
  <si>
    <t>перила</t>
  </si>
  <si>
    <t>ветровые щиты</t>
  </si>
  <si>
    <t>укрытие лебёдочного блока</t>
  </si>
  <si>
    <t xml:space="preserve">тумбы ВЛБ </t>
  </si>
  <si>
    <t>Ротор Р560-Ш8 с клиновым захватом ПКР-560</t>
  </si>
  <si>
    <t>Вал карданный № 6</t>
  </si>
  <si>
    <t>1055х300</t>
  </si>
  <si>
    <t>Трансмиссия ротора</t>
  </si>
  <si>
    <t>3386х703х828</t>
  </si>
  <si>
    <t>Вал карданный № 2</t>
  </si>
  <si>
    <t>2635х300</t>
  </si>
  <si>
    <t>1350х1100х1400</t>
  </si>
  <si>
    <t>Секция лебедочная</t>
  </si>
  <si>
    <t>9900х2530х2950</t>
  </si>
  <si>
    <t>рама</t>
  </si>
  <si>
    <t>9900х3140х360</t>
  </si>
  <si>
    <t>установка охладительная ТЭП-45-У1</t>
  </si>
  <si>
    <t>Успокоитель талевого каната</t>
  </si>
  <si>
    <t>Секция приводная</t>
  </si>
  <si>
    <t>9900х3210х2460</t>
  </si>
  <si>
    <t>1995х1157х918</t>
  </si>
  <si>
    <t>3704х1184х1053</t>
  </si>
  <si>
    <t>вал карданный № 5</t>
  </si>
  <si>
    <t>2100х460</t>
  </si>
  <si>
    <t>шкаф управления № 1</t>
  </si>
  <si>
    <t>шкаф управления № 2</t>
  </si>
  <si>
    <t>3264х1050х660</t>
  </si>
  <si>
    <t>1100х390х775</t>
  </si>
  <si>
    <t>Установка тормозной рукоятки противозатаскивателя</t>
  </si>
  <si>
    <t>Противозатаскиватель</t>
  </si>
  <si>
    <t>Рукав буровой 3" на давление 300 кгс/см²</t>
  </si>
  <si>
    <t>L=1800</t>
  </si>
  <si>
    <t>Блок приводной</t>
  </si>
  <si>
    <t>опора 1</t>
  </si>
  <si>
    <t>опора 2</t>
  </si>
  <si>
    <t>платформа</t>
  </si>
  <si>
    <t>Каркас укрытия приводного блока</t>
  </si>
  <si>
    <t>Вал карданный № 1</t>
  </si>
  <si>
    <t>740х230</t>
  </si>
  <si>
    <t>Вал карданный № 4</t>
  </si>
  <si>
    <t>1550х300</t>
  </si>
  <si>
    <t>Секция дизельная</t>
  </si>
  <si>
    <t>7000х2997х480</t>
  </si>
  <si>
    <t>6000х1700х2500</t>
  </si>
  <si>
    <t>Секция трансмиссионная</t>
  </si>
  <si>
    <t>8200х3145х1802</t>
  </si>
  <si>
    <t>7000х3145х742</t>
  </si>
  <si>
    <t>8119х1837х1062</t>
  </si>
  <si>
    <t>установка компрессора КТ-6</t>
  </si>
  <si>
    <t>1500х1320х1220</t>
  </si>
  <si>
    <t>7012х2877х3835</t>
  </si>
  <si>
    <t>фильтр-влагоотделитель</t>
  </si>
  <si>
    <t>пульт компрессоров</t>
  </si>
  <si>
    <t>472х383х1005</t>
  </si>
  <si>
    <t>масловлагоотделитель</t>
  </si>
  <si>
    <t>охладитель агрегат АПВ 200х140</t>
  </si>
  <si>
    <t>Блок насосный</t>
  </si>
  <si>
    <t>Основание насосного блока</t>
  </si>
  <si>
    <t>балка</t>
  </si>
  <si>
    <t>площадка 1</t>
  </si>
  <si>
    <t>площадка 2</t>
  </si>
  <si>
    <t>площадка 3</t>
  </si>
  <si>
    <t>площадка 4</t>
  </si>
  <si>
    <t>балка площадки ( швеллер № 22 )</t>
  </si>
  <si>
    <t>885х550х1129</t>
  </si>
  <si>
    <t>1104х958х1108</t>
  </si>
  <si>
    <t>Каркас укрытия насосного блока</t>
  </si>
  <si>
    <t>Секция насосная №1</t>
  </si>
  <si>
    <t>8230х3391х3003</t>
  </si>
  <si>
    <t>транспортное положение рама с приводом и кожухом</t>
  </si>
  <si>
    <t>8230х3110х1800</t>
  </si>
  <si>
    <t>8230х3110х360</t>
  </si>
  <si>
    <t>кожух</t>
  </si>
  <si>
    <t>4524х1114х2060</t>
  </si>
  <si>
    <t>привод насоса</t>
  </si>
  <si>
    <t>Секция насосная №2</t>
  </si>
  <si>
    <t>Транспортное положение рама с приводом и кожухом</t>
  </si>
  <si>
    <t>4702х3100х2830</t>
  </si>
  <si>
    <t xml:space="preserve">основание с укрытием </t>
  </si>
  <si>
    <t>10536х3200х2448</t>
  </si>
  <si>
    <t>Лестницы и площадки</t>
  </si>
  <si>
    <t>Детали общего монтажа</t>
  </si>
  <si>
    <t>Мосты приемные</t>
  </si>
  <si>
    <t>трап наклонный</t>
  </si>
  <si>
    <t>7600х2000х240</t>
  </si>
  <si>
    <t>мост</t>
  </si>
  <si>
    <t>1400х2000х1000</t>
  </si>
  <si>
    <t>трап</t>
  </si>
  <si>
    <t>6230х2000х1000</t>
  </si>
  <si>
    <t>стеллаж</t>
  </si>
  <si>
    <t>9700х1000х1000</t>
  </si>
  <si>
    <t>4000х1000х1000</t>
  </si>
  <si>
    <t>ограждения и стойки</t>
  </si>
  <si>
    <t>Коммуникации и трассировка кабелей, возвратный пиломатериал, ЛЭП</t>
  </si>
  <si>
    <t>Комплекс оборудования циркуляционной системы 1ЦС2500ДГУ</t>
  </si>
  <si>
    <t>Блок приготовления раствора</t>
  </si>
  <si>
    <t>мешалка горизонтальная двухвальная МГ2х4</t>
  </si>
  <si>
    <t>4345х2240х1335</t>
  </si>
  <si>
    <t>фрезерно-струйная мельница ФСМ-13</t>
  </si>
  <si>
    <t>1950х1540х1430</t>
  </si>
  <si>
    <t>глинотаска</t>
  </si>
  <si>
    <t>1000х1000х700</t>
  </si>
  <si>
    <t>Блок ДДЕ</t>
  </si>
  <si>
    <t>водяная емкость 18м³</t>
  </si>
  <si>
    <t>Ø 2700, H=3200*</t>
  </si>
  <si>
    <t>дегазационная емкость 18м³</t>
  </si>
  <si>
    <t>эстакада</t>
  </si>
  <si>
    <t>Блок очистки</t>
  </si>
  <si>
    <t>основание</t>
  </si>
  <si>
    <t>вибросито ВС-1</t>
  </si>
  <si>
    <t>3000х1756х1360</t>
  </si>
  <si>
    <t>1900х600х800</t>
  </si>
  <si>
    <t>вертикальный шламовый насос</t>
  </si>
  <si>
    <t xml:space="preserve">дегазатор </t>
  </si>
  <si>
    <t>отстойник 2м³</t>
  </si>
  <si>
    <t>1300х1300х1300</t>
  </si>
  <si>
    <t>мерная емкость 40м³</t>
  </si>
  <si>
    <t>11800х2620х2200</t>
  </si>
  <si>
    <t>перемешиватель ПЛС</t>
  </si>
  <si>
    <t>желобная система</t>
  </si>
  <si>
    <t>всасывающий коллектор</t>
  </si>
  <si>
    <t>каркас укрытия</t>
  </si>
  <si>
    <t>расходные топливные ёмкости</t>
  </si>
  <si>
    <t>Установка ПКН-2М</t>
  </si>
  <si>
    <t>Итого:</t>
  </si>
  <si>
    <t>Трубная продукция, емкостной парк, вагон-дома, МТР и прочее ТМЦ</t>
  </si>
  <si>
    <t>Трубная продукция:</t>
  </si>
  <si>
    <t>Бурильная труба:</t>
  </si>
  <si>
    <t xml:space="preserve">Труба бурильная </t>
  </si>
  <si>
    <t>ТБП 60,3*7,11 Е (средняя дл.8,4 м.)</t>
  </si>
  <si>
    <t>шт</t>
  </si>
  <si>
    <t>ТБПК 127*9,19 "Д" (средняя дл. 12,2 м.)</t>
  </si>
  <si>
    <t xml:space="preserve">ТБПН 89х9,4мм "Л" пр ре дл 11,9-12,5 </t>
  </si>
  <si>
    <t>Утяжеленная бурильная труба:</t>
  </si>
  <si>
    <t>Труба УБТС 203</t>
  </si>
  <si>
    <t>Труба УБТС 178</t>
  </si>
  <si>
    <t>Труба УБТС 120</t>
  </si>
  <si>
    <t>Ведущая бурильная труба</t>
  </si>
  <si>
    <t>ВБТ-108 (12м)</t>
  </si>
  <si>
    <t xml:space="preserve">Насосно-компрессорная труба </t>
  </si>
  <si>
    <t>НКТ 48*4,0</t>
  </si>
  <si>
    <t>м</t>
  </si>
  <si>
    <t>ТБПК 114</t>
  </si>
  <si>
    <t>Калибраторы:</t>
  </si>
  <si>
    <t>Калибратор лопаст.спирал.</t>
  </si>
  <si>
    <t>КЛСВ 295,3</t>
  </si>
  <si>
    <t>Переводники:</t>
  </si>
  <si>
    <t>Патрубки под УБТ:</t>
  </si>
  <si>
    <t xml:space="preserve">Патрубки под УБТ </t>
  </si>
  <si>
    <t>З-133 L-5м</t>
  </si>
  <si>
    <t>З-133 L-1,5м</t>
  </si>
  <si>
    <t>Доски отвора долот</t>
  </si>
  <si>
    <t>Доска отворота долот</t>
  </si>
  <si>
    <t>ДОД Ø 295,3</t>
  </si>
  <si>
    <t>Оборудование устья скважины:</t>
  </si>
  <si>
    <t>Головка цементировочная</t>
  </si>
  <si>
    <t>к-т</t>
  </si>
  <si>
    <t>ГУЦ-245</t>
  </si>
  <si>
    <t>Штропа:</t>
  </si>
  <si>
    <t xml:space="preserve">Штроп </t>
  </si>
  <si>
    <t>Элеватор</t>
  </si>
  <si>
    <t>КМ 73х125</t>
  </si>
  <si>
    <t>КМ 89*125</t>
  </si>
  <si>
    <t>Автоматический ключ бурильщика:</t>
  </si>
  <si>
    <t xml:space="preserve">Гидравлический ключ для НКТ </t>
  </si>
  <si>
    <t>XYQ-12A</t>
  </si>
  <si>
    <t>Маслостанция (ключа)</t>
  </si>
  <si>
    <t>Буровое оборудование:</t>
  </si>
  <si>
    <t>Контейнер ТБО</t>
  </si>
  <si>
    <t>Установка утилизации отходов</t>
  </si>
  <si>
    <t>Форсаж-1</t>
  </si>
  <si>
    <t>Имущество бригад:</t>
  </si>
  <si>
    <t>Имущество бригады бурения</t>
  </si>
  <si>
    <t>тн</t>
  </si>
  <si>
    <t>Дизельэлектростанция (ДЭС):</t>
  </si>
  <si>
    <t>ДЭС-200</t>
  </si>
  <si>
    <t>ПВО:</t>
  </si>
  <si>
    <t>Жилфонд:</t>
  </si>
  <si>
    <t>Венгрия -2м</t>
  </si>
  <si>
    <t>Вагон-дом Ковчег 2-х местный</t>
  </si>
  <si>
    <t>Ковчег 8м</t>
  </si>
  <si>
    <t>вагон на санях дорожный брусовой</t>
  </si>
  <si>
    <t>Ковчег-столовая</t>
  </si>
  <si>
    <t>Спец.техника:</t>
  </si>
  <si>
    <t>Емкостной парк:</t>
  </si>
  <si>
    <t>Емкость</t>
  </si>
  <si>
    <t>РГСН-75</t>
  </si>
  <si>
    <t>РГС-75</t>
  </si>
  <si>
    <t>РГС-70</t>
  </si>
  <si>
    <t>РГС-60</t>
  </si>
  <si>
    <t>РГС-54</t>
  </si>
  <si>
    <t>РГС-50</t>
  </si>
  <si>
    <t>РВС-25</t>
  </si>
  <si>
    <t>РГСН-10</t>
  </si>
  <si>
    <t>Прочее:</t>
  </si>
  <si>
    <t>Возвратный пиломатериал</t>
  </si>
  <si>
    <t>м3</t>
  </si>
  <si>
    <t>ВСЕГО:</t>
  </si>
  <si>
    <t>к техническому заданию</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</si>
  <si>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персонала определяется Исполнителем самостоятельно, в зависимости от расстояния перевозки и сроков производства работ.</t>
  </si>
  <si>
    <t>Приложение №2</t>
  </si>
  <si>
    <t xml:space="preserve">к техническому заданию  </t>
  </si>
  <si>
    <t>3181х2356х1465</t>
  </si>
  <si>
    <t>650х612х1237</t>
  </si>
  <si>
    <t>1460х700х960*</t>
  </si>
  <si>
    <t>1860х700х960*</t>
  </si>
  <si>
    <t>8100х300х800*</t>
  </si>
  <si>
    <t>12298х5530х1125*</t>
  </si>
  <si>
    <t>3290х570х120*</t>
  </si>
  <si>
    <t>3290х1570х380*</t>
  </si>
  <si>
    <t>7000х3257х2465</t>
  </si>
  <si>
    <t>Ø 1020, L=2365</t>
  </si>
  <si>
    <t>6550х300х510*</t>
  </si>
  <si>
    <t>3910х940х380*</t>
  </si>
  <si>
    <t>3910х1470х200*</t>
  </si>
  <si>
    <t>3910х1770х200*</t>
  </si>
  <si>
    <t>7830х82х220*</t>
  </si>
  <si>
    <t>8230х3110х1800*</t>
  </si>
  <si>
    <t>1715х1205х1265</t>
  </si>
  <si>
    <t>ТБПК 89*9,4 "Е" (средняя длина 8,4 м.)</t>
  </si>
  <si>
    <t xml:space="preserve">Труба бурильная (выкидная линия) </t>
  </si>
  <si>
    <t xml:space="preserve">Ведущая бурильная труба </t>
  </si>
  <si>
    <t>ВБТ-133 (16м)</t>
  </si>
  <si>
    <t xml:space="preserve"> ВБТ-133 (12м)</t>
  </si>
  <si>
    <t>Утяжеленная бурильная труба</t>
  </si>
  <si>
    <t xml:space="preserve"> ТБТ 89*18,3мм</t>
  </si>
  <si>
    <t>Породоразрушающий инструмент:</t>
  </si>
  <si>
    <t>Долото буровое шарош.(шурф)</t>
  </si>
  <si>
    <t>ДОД Ø 393,7</t>
  </si>
  <si>
    <t xml:space="preserve">Переводник безопасный </t>
  </si>
  <si>
    <t xml:space="preserve"> БЗ-133/3-133</t>
  </si>
  <si>
    <t>Переводник безопасный</t>
  </si>
  <si>
    <t>БЗ-147/3-147</t>
  </si>
  <si>
    <t xml:space="preserve">Переводник муфтовый </t>
  </si>
  <si>
    <t>МЗ-147/3-117-178-60</t>
  </si>
  <si>
    <t xml:space="preserve"> МЗ-171/3-152-203-80</t>
  </si>
  <si>
    <t xml:space="preserve"> МЗ-177/3-171-229-90</t>
  </si>
  <si>
    <t xml:space="preserve">Переводник ниппельный </t>
  </si>
  <si>
    <t>НЗ-147/3-147-178-70</t>
  </si>
  <si>
    <t>НЗ-152Л/3-152Л-203-90</t>
  </si>
  <si>
    <t xml:space="preserve">Переводник переходной </t>
  </si>
  <si>
    <t>ПЗ-133/3-171-203-70</t>
  </si>
  <si>
    <t>ПЗ-133/З-102-178-60</t>
  </si>
  <si>
    <t xml:space="preserve"> ПЗ-133/З-121-178-50</t>
  </si>
  <si>
    <t xml:space="preserve"> ПЗ-133/З-147-178-70</t>
  </si>
  <si>
    <t>ПЗ-147/З-133-178-70</t>
  </si>
  <si>
    <t>ПЗ-152/3-147-197-90</t>
  </si>
  <si>
    <t>Переводник промывочный</t>
  </si>
  <si>
    <t>МЗ-133хН127</t>
  </si>
  <si>
    <t>МЗ-133хН178</t>
  </si>
  <si>
    <t>МЗ-133хН245</t>
  </si>
  <si>
    <t>МЗ-133хН324</t>
  </si>
  <si>
    <t>Переводник опрессовочный для БИ 127</t>
  </si>
  <si>
    <t>ПОБТ 1-165 (МНЗ-133)</t>
  </si>
  <si>
    <t>Переводник опрессовочный для БИ 89</t>
  </si>
  <si>
    <t>ПОБТ 1-127 (МНЗ-102)</t>
  </si>
  <si>
    <t>КЛСВ 215,9</t>
  </si>
  <si>
    <t xml:space="preserve">КЛСВ 393,7 </t>
  </si>
  <si>
    <t xml:space="preserve">Калибратор спиральный </t>
  </si>
  <si>
    <t>КЛС-490.85.03.08</t>
  </si>
  <si>
    <t>ГУЦ-178</t>
  </si>
  <si>
    <t>ШБД-200</t>
  </si>
  <si>
    <t>ШЭ-80</t>
  </si>
  <si>
    <t>Элеваторы</t>
  </si>
  <si>
    <t>КМ 127х250</t>
  </si>
  <si>
    <t>КМ 245*320</t>
  </si>
  <si>
    <t>КМ 324*320</t>
  </si>
  <si>
    <t>РТИ:</t>
  </si>
  <si>
    <t>Рукав буровой</t>
  </si>
  <si>
    <t>РБ 76-25-18000</t>
  </si>
  <si>
    <t>YD 160</t>
  </si>
  <si>
    <t>Имущество слесарей и остатки ТМЦ</t>
  </si>
  <si>
    <t>ТМЗ</t>
  </si>
  <si>
    <t>Установка для очистки воды</t>
  </si>
  <si>
    <t>РГС-64</t>
  </si>
  <si>
    <t>для ГСМ 24 м3</t>
  </si>
  <si>
    <t>РГС-25</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</si>
  <si>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</si>
  <si>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</si>
  <si>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</si>
  <si>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</si>
  <si>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</si>
  <si>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</si>
  <si>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тн.</t>
  </si>
  <si>
    <t>расходная ёмкость 25 м3 с основанием</t>
  </si>
  <si>
    <t>Дата /Кол-во отгруженного рейсов в сутки</t>
  </si>
  <si>
    <t>К-272</t>
  </si>
  <si>
    <t>1982х4520х2043</t>
  </si>
  <si>
    <t>Ротор Р560.</t>
  </si>
  <si>
    <t>станция компрессорная с электроприводом КТ-7 Электрическая.</t>
  </si>
  <si>
    <t xml:space="preserve">КТ-7 </t>
  </si>
  <si>
    <t>БПР -1</t>
  </si>
  <si>
    <t>ш</t>
  </si>
  <si>
    <t>5000х2650х3000</t>
  </si>
  <si>
    <t>Насос шламовый</t>
  </si>
  <si>
    <t>ГШН 150/30</t>
  </si>
  <si>
    <t>ВШН 150/30</t>
  </si>
  <si>
    <t>КАСКАД-40</t>
  </si>
  <si>
    <t>Центрифуга</t>
  </si>
  <si>
    <t>ОГШ 501К</t>
  </si>
  <si>
    <t>2465х1948х986</t>
  </si>
  <si>
    <t>ЦС 3000</t>
  </si>
  <si>
    <t>Ключ буровой гидравлический ZQ 203-100 в комплекте с кореткой и пультом управления.</t>
  </si>
  <si>
    <t>ZQ 203-100</t>
  </si>
  <si>
    <t>ДЭС 60</t>
  </si>
  <si>
    <t>ЯМЗ 236 с генератором</t>
  </si>
  <si>
    <t>2271x 1040 x 1145</t>
  </si>
  <si>
    <t>ДЭС 100</t>
  </si>
  <si>
    <t>ЯМЗ 238 с генератором</t>
  </si>
  <si>
    <t>2430 х 1130 х 1600</t>
  </si>
  <si>
    <t>ЯМЗ 7511</t>
  </si>
  <si>
    <t>ДЭС 200 в кунге</t>
  </si>
  <si>
    <t>5000х2400х2400</t>
  </si>
  <si>
    <t>" ______ " __________________ 2017 г.</t>
  </si>
  <si>
    <t>Приложение № 1 к Требованиям к предмету оферты</t>
  </si>
  <si>
    <t xml:space="preserve"> Лот №1 </t>
  </si>
  <si>
    <t>Производственная программа ООО "БНГРЭ" на 2018г.</t>
  </si>
  <si>
    <t>площадка скважины №272 Куюмбинского ЛУ - площадка скважины №520 Терско-Камовского ЛУ</t>
  </si>
  <si>
    <t>площадка скважины №272 Куюмбинского ЛУ - БПО "Славянка"</t>
  </si>
  <si>
    <t>по мобилизации БУ2500ДГУ и БХ на площадку скв. № 520 Терско-Камовского ЛУ</t>
  </si>
  <si>
    <t>Перевозка буровой установки БУ 2500ДГУ по маршруту: скв. №272 Куюмбинского ЛУ - скв. №520 Терско-Камовского ЛУ</t>
  </si>
  <si>
    <t>Перевозка емкостного парка, жил. фонда, трубной продукции и прочего оборудования по маршруту: скв. №272 Куюмбинского ЛУ - скв. №520 Терско-Камовского ЛУ</t>
  </si>
  <si>
    <t>ТК-520</t>
  </si>
  <si>
    <t>буровой установки БУ2500 ДГУ и БХ для мобилизации по маршруту:                                                                                                                     скв. №272 Куюмбинского ЛУ -  скв. №520 Терско-Камовского ЛУ</t>
  </si>
  <si>
    <t xml:space="preserve">Заместитель генерального директора - главный инженер ООО «БНГРЭ»
</t>
  </si>
  <si>
    <t xml:space="preserve">2 этап работ: Перевозка буровой установки БУ2500 ДГУ и БХ на площадку скв. №520 Терско-Камовского ЛУ </t>
  </si>
  <si>
    <t>Зам. начальника отдела автотранспорта и перевозок             __________________ А.А. Бакшаев</t>
  </si>
  <si>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(Форма 6.2-т);</t>
  </si>
  <si>
    <t xml:space="preserve"> скв.№272 Куюмбинского ЛУ - скв. №520 Терско-Камовского ЛУ - 53 км.</t>
  </si>
  <si>
    <t>скв №272 Куюмбинского ЛУ - БПО "Славянка"-75 км.</t>
  </si>
  <si>
    <t>Перевозка оборудования и металлолома по маршруту: скв. №272 Куюмбинского ЛУ - БПО "Славянка"</t>
  </si>
  <si>
    <t>Кронблок КБ-5-200</t>
  </si>
  <si>
    <t>Зав. № 007</t>
  </si>
  <si>
    <t>Лебедка ЛБ-750 с электромагнитным тормозом ТЭП-45-У1 (КОМПЛЕКТ) Сб 02/ЛБ-750</t>
  </si>
  <si>
    <t>Зав. № 230</t>
  </si>
  <si>
    <t>Коробка передач Сб 13/БУ2500ЭУ</t>
  </si>
  <si>
    <t>Зав. № 24</t>
  </si>
  <si>
    <t>Привод вспомогательный Сб 09/БУ2500ДГУ</t>
  </si>
  <si>
    <t>Зав. № 27</t>
  </si>
  <si>
    <t>Трансмиссия лебедки Сб 118/БУ 2500ДГУ</t>
  </si>
  <si>
    <t>Зав. № 231</t>
  </si>
  <si>
    <t>Крюкоблок Сб 11Б/БУ2500ЭУ</t>
  </si>
  <si>
    <t>Установка пневмораскрепителя Сб 26/БУ2500ЭУ</t>
  </si>
  <si>
    <t>зав. № 229</t>
  </si>
  <si>
    <t>Приспособление для крепления и перепуска талевого каната Сб 42/БУ2500ЭУ</t>
  </si>
  <si>
    <t>Зав. № 331</t>
  </si>
  <si>
    <t>Пульт бурильщика Сб 100.07/БУ2500ДГУ</t>
  </si>
  <si>
    <t>Зав. № 229</t>
  </si>
  <si>
    <t>Зав. № 609. 2008г.в.</t>
  </si>
  <si>
    <t>Зав. № 584. 2007г.в.</t>
  </si>
  <si>
    <t>Зав. № 578. 2007г.в.</t>
  </si>
  <si>
    <t>Силовой агрегат СА 6ЧН 21/21. № 1</t>
  </si>
  <si>
    <t>Силовой агрегат СА 6ЧН 21/21. № 2</t>
  </si>
  <si>
    <t>Силовой агрегат СА 6ЧН 21/21. № 3</t>
  </si>
  <si>
    <t>Силовой агрегат СА 6ЧН 21/21. № 4</t>
  </si>
  <si>
    <t>Зав. № 585. 2007г.в.</t>
  </si>
  <si>
    <t>Пульт дизелиста Сб 50.07/БУ 2500ДГУ</t>
  </si>
  <si>
    <t>Редуктор цепной Сб 04/БУ2500ДГУ</t>
  </si>
  <si>
    <t xml:space="preserve">Зав. № 35 </t>
  </si>
  <si>
    <t>Воздухосборник Сб 147.06/БУ 2500ЭУ</t>
  </si>
  <si>
    <t>Зав. № 6385; № 6400</t>
  </si>
  <si>
    <t>Секция воздухосборников Сб 154/БУ2500ДГУ</t>
  </si>
  <si>
    <t>Основание силового блока Сб 178/БУ2500ЭУ</t>
  </si>
  <si>
    <t>Компрессор высокого давления КТ 6</t>
  </si>
  <si>
    <t>Насос буровой  Сб 00-08/НБТ-600</t>
  </si>
  <si>
    <t>Зав. № 893; № 885</t>
  </si>
  <si>
    <t>Манифольд буровой со стояком 06.53.00</t>
  </si>
  <si>
    <t>Зав. № 012</t>
  </si>
  <si>
    <t>СГУ 60 на базе вибросита SWAKO</t>
  </si>
  <si>
    <t>ALS II</t>
  </si>
  <si>
    <t>Лебедка вспомогательная СБ 08 (СБ 08 БУ80БрД-3)</t>
  </si>
  <si>
    <t>ЛВ-44. Зав. 43</t>
  </si>
  <si>
    <t>Пульт компрессоров БУ2500ДГУ, в том числе установка компрессора(СБ 154.07 БУ2500ДГУ)</t>
  </si>
  <si>
    <t>ИНВ. № 00-000652</t>
  </si>
  <si>
    <t>Зав. № БУ-266</t>
  </si>
  <si>
    <t>Компрессор КТ-7 (зав.№443)</t>
  </si>
  <si>
    <t>Зав. №443</t>
  </si>
  <si>
    <t>760x1320x1105</t>
  </si>
  <si>
    <t>10265х1265х5777</t>
  </si>
  <si>
    <t xml:space="preserve">Кран поворотный КПБ-3М
</t>
  </si>
  <si>
    <t xml:space="preserve">Наголовник от крана КПБ-3М
</t>
  </si>
  <si>
    <t>1400х1267х</t>
  </si>
  <si>
    <t>ТБПК 127*9,19 "Д" (средняя дл. 8,3 м.)брак</t>
  </si>
  <si>
    <t>Труба УБТС 229</t>
  </si>
  <si>
    <t>Долото</t>
  </si>
  <si>
    <t>КЛСВ 152,4</t>
  </si>
  <si>
    <t>КМ168х170</t>
  </si>
  <si>
    <t xml:space="preserve">Емкость глиномешалки </t>
  </si>
  <si>
    <t>Р-60Н</t>
  </si>
  <si>
    <t>Емкость квадратная
 4 м3 (красная)</t>
  </si>
  <si>
    <t>60 м3</t>
  </si>
  <si>
    <t>Р-50 Н</t>
  </si>
  <si>
    <t>Расходная под воду 25м3</t>
  </si>
  <si>
    <t xml:space="preserve">Бульдозер </t>
  </si>
  <si>
    <t>УНБ-125 ЯС(Санный)</t>
  </si>
  <si>
    <t>Трактор трелевочный</t>
  </si>
  <si>
    <t xml:space="preserve"> МТР и прочее ТМЦ</t>
  </si>
  <si>
    <t>Жилфонд</t>
  </si>
  <si>
    <t>Январь 2018 г.</t>
  </si>
  <si>
    <r>
      <t xml:space="preserve">Исполнитель осуществляет погрузо-разгрузочные работы на скважине №272 Куюмбинского ЛУ и скважине № 520 Терско-Камовского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theme="1"/>
        <rFont val="Times New Roman"/>
        <family val="1"/>
        <charset val="204"/>
      </rPr>
      <t>1 (одна) ед</t>
    </r>
    <r>
      <rPr>
        <sz val="12"/>
        <color theme="1"/>
        <rFont val="Times New Roman"/>
        <family val="1"/>
        <charset val="204"/>
      </rPr>
      <t xml:space="preserve">. на каждый объект, с закрепленной бригадой грузчиков-стропальщиков в кол-ве не менее </t>
    </r>
    <r>
      <rPr>
        <b/>
        <sz val="12"/>
        <color theme="1"/>
        <rFont val="Times New Roman"/>
        <family val="1"/>
        <charset val="204"/>
      </rPr>
      <t>4 человек.</t>
    </r>
    <r>
      <rPr>
        <sz val="12"/>
        <color theme="1"/>
        <rFont val="Times New Roman"/>
        <family val="1"/>
        <charset val="204"/>
      </rPr>
      <t xml:space="preserve"> </t>
    </r>
  </si>
  <si>
    <t>буровой установки БУ2500 ДГУ и БХ для мобилизации по маршруту:                                                                                                                     скв. №272 Куюмбинского ЛУ -  БПО "Славянка"</t>
  </si>
  <si>
    <r>
      <t>Автокрановая техника г/п. не менее 25 тн. или аналогичный грузоподъемный транспорт для выполнения погрузо-разгрузочных работ на объектах Заказчика  (скв. №272 Куюмбинского ЛУ и скв. №520 Терско-Камовского ЛУ). Срок эксплуатации не более 10 лет. Минимальное кол-во: не менее</t>
    </r>
    <r>
      <rPr>
        <b/>
        <sz val="12"/>
        <color indexed="8"/>
        <rFont val="Times New Roman"/>
        <family val="1"/>
        <charset val="204"/>
      </rPr>
      <t xml:space="preserve"> 1 ед</t>
    </r>
    <r>
      <rPr>
        <sz val="12"/>
        <color indexed="8"/>
        <rFont val="Times New Roman"/>
        <family val="1"/>
        <charset val="204"/>
      </rPr>
      <t xml:space="preserve"> на каждый объект. </t>
    </r>
  </si>
  <si>
    <t>А.А. Бакшаев</t>
  </si>
  <si>
    <r>
      <rPr>
        <b/>
        <sz val="12"/>
        <color indexed="8"/>
        <rFont val="Times New Roman"/>
        <family val="1"/>
        <charset val="204"/>
      </rPr>
      <t xml:space="preserve">Начало </t>
    </r>
    <r>
      <rPr>
        <b/>
        <u/>
        <sz val="12"/>
        <color indexed="8"/>
        <rFont val="Times New Roman"/>
        <family val="1"/>
        <charset val="204"/>
      </rPr>
      <t>01.01.2018 г. окончание  25.01.2018 г.</t>
    </r>
  </si>
  <si>
    <t xml:space="preserve"> скв.№520 Терско-Камовского ЛУ - БПО "Славянка" - 126 км.</t>
  </si>
  <si>
    <t>Превентор ППГ 230-35</t>
  </si>
  <si>
    <t>Превентор ПУГ 230х35</t>
  </si>
  <si>
    <t xml:space="preserve">Станция управления привентором  </t>
  </si>
  <si>
    <t>Блок глушения</t>
  </si>
  <si>
    <t>Блок дросселирования</t>
  </si>
  <si>
    <t>Стойки выкидов Ф 127мм</t>
  </si>
  <si>
    <t>Разъемная воронка</t>
  </si>
  <si>
    <t>Манифольд</t>
  </si>
  <si>
    <t>БГ 80х35</t>
  </si>
  <si>
    <t>БД 80х35</t>
  </si>
  <si>
    <r>
      <t xml:space="preserve">Буровая устанвока БУ2500 ДГУ, буровое оборудование, емкостной парк, жил. фонд, трубная продукция и прочее ТМЦ согласно комплектовочной ведомости (приложение №3). Ориентировочный вес: </t>
    </r>
    <r>
      <rPr>
        <b/>
        <sz val="12"/>
        <color theme="4" tint="-0.249977111117893"/>
        <rFont val="Times New Roman"/>
        <family val="1"/>
        <charset val="204"/>
      </rPr>
      <t>1172 т</t>
    </r>
    <r>
      <rPr>
        <b/>
        <sz val="12"/>
        <color rgb="FF0070C0"/>
        <rFont val="Times New Roman"/>
        <family val="1"/>
        <charset val="204"/>
      </rPr>
      <t>.</t>
    </r>
  </si>
  <si>
    <r>
      <t xml:space="preserve">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10 лет. Минимальное кол-во: </t>
    </r>
    <r>
      <rPr>
        <b/>
        <sz val="12"/>
        <color theme="1"/>
        <rFont val="Times New Roman"/>
        <family val="1"/>
        <charset val="204"/>
      </rPr>
      <t>1 ед.</t>
    </r>
  </si>
  <si>
    <r>
      <t xml:space="preserve">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10 лет. Минимально кол-во: </t>
    </r>
    <r>
      <rPr>
        <b/>
        <sz val="12"/>
        <color theme="1"/>
        <rFont val="Times New Roman"/>
        <family val="1"/>
        <charset val="204"/>
      </rPr>
      <t>8 ед.</t>
    </r>
  </si>
  <si>
    <t>Труба НКВ 89</t>
  </si>
  <si>
    <t>Приложение №2 к форме №2 ПДО №49-БНГРЭ-2017     Приложение №1 к Техническому заданию</t>
  </si>
</sst>
</file>

<file path=xl/styles.xml><?xml version="1.0" encoding="utf-8"?>
<styleSheet xmlns="http://schemas.openxmlformats.org/spreadsheetml/2006/main">
  <numFmts count="15">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0"/>
    <numFmt numFmtId="175" formatCode="d/m;@"/>
    <numFmt numFmtId="176" formatCode="#,##0.00;[Red]#,##0.00"/>
    <numFmt numFmtId="177" formatCode="0.000"/>
    <numFmt numFmtId="178" formatCode="#,##0.000"/>
  </numFmts>
  <fonts count="7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b/>
      <sz val="10"/>
      <color theme="1"/>
      <name val="Times New Roman"/>
      <family val="1"/>
      <charset val="204"/>
    </font>
    <font>
      <sz val="10"/>
      <color rgb="FFFF0000"/>
      <name val="Times New Roman"/>
      <family val="1"/>
      <charset val="204"/>
    </font>
    <font>
      <sz val="9"/>
      <name val="Arial"/>
      <family val="2"/>
      <charset val="204"/>
    </font>
    <font>
      <b/>
      <sz val="12"/>
      <color rgb="FF0070C0"/>
      <name val="Times New Roman"/>
      <family val="1"/>
      <charset val="204"/>
    </font>
    <font>
      <b/>
      <sz val="12"/>
      <color theme="4" tint="-0.249977111117893"/>
      <name val="Times New Roman"/>
      <family val="1"/>
      <charset val="204"/>
    </font>
    <font>
      <sz val="9"/>
      <name val="Times New Roman"/>
      <family val="1"/>
      <charset val="204"/>
    </font>
    <font>
      <sz val="9"/>
      <color indexed="8"/>
      <name val="Times New Roman"/>
      <family val="1"/>
      <charset val="204"/>
    </font>
    <font>
      <b/>
      <sz val="9"/>
      <color indexed="8"/>
      <name val="Times New Roman"/>
      <family val="1"/>
      <charset val="204"/>
    </font>
  </fonts>
  <fills count="16">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C000"/>
        <bgColor indexed="64"/>
      </patternFill>
    </fill>
  </fills>
  <borders count="68">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14">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5" fontId="23" fillId="0" borderId="0" applyFont="0" applyFill="0" applyBorder="0" applyAlignment="0" applyProtection="0"/>
    <xf numFmtId="3" fontId="24" fillId="0" borderId="2" applyFont="0" applyBorder="0">
      <alignment horizontal="right"/>
      <protection locked="0"/>
    </xf>
    <xf numFmtId="171"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3" fillId="0" borderId="0"/>
    <xf numFmtId="0" fontId="5" fillId="0" borderId="0"/>
    <xf numFmtId="0" fontId="5" fillId="0" borderId="0"/>
    <xf numFmtId="0" fontId="3" fillId="0" borderId="0"/>
    <xf numFmtId="0" fontId="42" fillId="0" borderId="0"/>
    <xf numFmtId="0" fontId="42" fillId="0" borderId="0"/>
    <xf numFmtId="0" fontId="4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6"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4" fillId="0" borderId="0"/>
    <xf numFmtId="0" fontId="1" fillId="0" borderId="0"/>
    <xf numFmtId="0" fontId="3" fillId="0" borderId="0"/>
  </cellStyleXfs>
  <cellXfs count="616">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6" xfId="260" applyNumberFormat="1" applyFont="1" applyFill="1" applyBorder="1" applyAlignment="1" applyProtection="1">
      <alignment horizontal="centerContinuous" vertical="center" wrapText="1"/>
    </xf>
    <xf numFmtId="3" fontId="17" fillId="0" borderId="27"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5" fillId="7" borderId="0" xfId="259" applyFont="1" applyFill="1" applyAlignment="1">
      <alignment horizontal="left" vertical="center" wrapText="1"/>
      <protection locked="0"/>
    </xf>
    <xf numFmtId="0" fontId="47"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3" fillId="7" borderId="0" xfId="0" applyFont="1" applyFill="1"/>
    <xf numFmtId="0" fontId="43"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1" fillId="9" borderId="3" xfId="0" applyFont="1" applyFill="1" applyBorder="1" applyAlignment="1">
      <alignment horizontal="center" vertical="center" wrapText="1"/>
    </xf>
    <xf numFmtId="0" fontId="50" fillId="9" borderId="3" xfId="0" applyFont="1" applyFill="1" applyBorder="1" applyAlignment="1">
      <alignment horizontal="center" vertical="center"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justify" vertical="top" wrapText="1"/>
    </xf>
    <xf numFmtId="0" fontId="50" fillId="9" borderId="3" xfId="0" applyFont="1" applyFill="1" applyBorder="1" applyAlignment="1">
      <alignment horizontal="left" vertical="top" wrapText="1"/>
    </xf>
    <xf numFmtId="0" fontId="50" fillId="9" borderId="6" xfId="0" applyFont="1" applyFill="1" applyBorder="1" applyAlignment="1">
      <alignment vertical="top" wrapText="1"/>
    </xf>
    <xf numFmtId="0" fontId="50" fillId="9" borderId="3" xfId="0" applyFont="1" applyFill="1" applyBorder="1" applyAlignment="1">
      <alignment vertical="top" wrapText="1"/>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8"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4" fillId="0" borderId="0" xfId="0" applyFont="1"/>
    <xf numFmtId="175" fontId="57" fillId="0" borderId="36" xfId="0" applyNumberFormat="1" applyFont="1" applyBorder="1" applyAlignment="1">
      <alignment horizontal="center" vertical="center" wrapText="1"/>
    </xf>
    <xf numFmtId="0" fontId="54" fillId="7" borderId="3" xfId="0" applyNumberFormat="1" applyFont="1" applyFill="1" applyBorder="1" applyAlignment="1">
      <alignment horizontal="center" vertical="center" wrapText="1"/>
    </xf>
    <xf numFmtId="0" fontId="54" fillId="7" borderId="3" xfId="0" applyNumberFormat="1" applyFont="1" applyFill="1" applyBorder="1"/>
    <xf numFmtId="0" fontId="58" fillId="12" borderId="24" xfId="0" applyFont="1" applyFill="1" applyBorder="1"/>
    <xf numFmtId="0" fontId="58" fillId="12" borderId="42" xfId="0" applyFont="1" applyFill="1" applyBorder="1" applyAlignment="1">
      <alignment horizontal="center" vertical="center" wrapText="1"/>
    </xf>
    <xf numFmtId="0" fontId="26" fillId="12" borderId="43" xfId="0" applyFont="1" applyFill="1" applyBorder="1" applyAlignment="1">
      <alignment horizontal="left" vertical="center" wrapText="1"/>
    </xf>
    <xf numFmtId="2" fontId="26" fillId="12" borderId="43" xfId="0" applyNumberFormat="1" applyFont="1" applyFill="1" applyBorder="1" applyAlignment="1">
      <alignment horizontal="center" vertical="center" wrapText="1"/>
    </xf>
    <xf numFmtId="1" fontId="26" fillId="12" borderId="44" xfId="0" applyNumberFormat="1" applyFont="1" applyFill="1" applyBorder="1" applyAlignment="1">
      <alignment horizontal="center" vertical="center" wrapText="1"/>
    </xf>
    <xf numFmtId="0" fontId="49" fillId="0" borderId="0" xfId="0" applyFont="1"/>
    <xf numFmtId="0" fontId="56" fillId="0" borderId="0" xfId="0" applyFont="1"/>
    <xf numFmtId="1" fontId="56" fillId="0" borderId="0" xfId="0" applyNumberFormat="1" applyFont="1"/>
    <xf numFmtId="0" fontId="56" fillId="13" borderId="42" xfId="0" applyFont="1" applyFill="1" applyBorder="1" applyAlignment="1">
      <alignment horizontal="center" vertical="center"/>
    </xf>
    <xf numFmtId="0" fontId="56" fillId="13" borderId="43" xfId="0" applyFont="1" applyFill="1" applyBorder="1" applyAlignment="1">
      <alignment horizontal="center" vertical="center"/>
    </xf>
    <xf numFmtId="0" fontId="54" fillId="13" borderId="40" xfId="0" applyFont="1" applyFill="1" applyBorder="1" applyAlignment="1">
      <alignment horizontal="center" vertical="center"/>
    </xf>
    <xf numFmtId="0" fontId="54" fillId="0" borderId="0" xfId="0" applyFont="1" applyAlignment="1">
      <alignment horizontal="center" vertical="center"/>
    </xf>
    <xf numFmtId="0" fontId="54" fillId="11" borderId="3" xfId="0" applyFont="1" applyFill="1" applyBorder="1" applyAlignment="1">
      <alignment horizontal="center"/>
    </xf>
    <xf numFmtId="0" fontId="54" fillId="11" borderId="18" xfId="0" applyFont="1" applyFill="1" applyBorder="1" applyAlignment="1">
      <alignment horizontal="center"/>
    </xf>
    <xf numFmtId="0" fontId="58" fillId="7" borderId="0" xfId="0" applyFont="1" applyFill="1" applyAlignment="1">
      <alignment horizontal="right" vertical="center"/>
    </xf>
    <xf numFmtId="0" fontId="15" fillId="7" borderId="0" xfId="253" applyNumberFormat="1" applyFont="1" applyFill="1"/>
    <xf numFmtId="0" fontId="15" fillId="7" borderId="0" xfId="253" applyFont="1" applyFill="1" applyAlignment="1">
      <alignment horizontal="center" vertical="center"/>
    </xf>
    <xf numFmtId="0" fontId="41" fillId="7" borderId="48" xfId="253" applyNumberFormat="1" applyFont="1" applyFill="1" applyBorder="1" applyAlignment="1">
      <alignment horizontal="center"/>
    </xf>
    <xf numFmtId="0" fontId="41" fillId="7" borderId="28" xfId="253" applyFont="1" applyFill="1" applyBorder="1" applyAlignment="1">
      <alignment horizontal="left"/>
    </xf>
    <xf numFmtId="0" fontId="41" fillId="7" borderId="28" xfId="253" applyFont="1" applyFill="1" applyBorder="1" applyAlignment="1">
      <alignment horizontal="center"/>
    </xf>
    <xf numFmtId="0" fontId="15" fillId="7" borderId="28" xfId="253" applyFont="1" applyFill="1" applyBorder="1" applyAlignment="1">
      <alignment horizontal="center"/>
    </xf>
    <xf numFmtId="0" fontId="15" fillId="7" borderId="0" xfId="253" applyFont="1" applyFill="1" applyBorder="1" applyAlignment="1">
      <alignment horizontal="center"/>
    </xf>
    <xf numFmtId="0" fontId="41" fillId="7" borderId="14" xfId="253" applyNumberFormat="1" applyFont="1" applyFill="1" applyBorder="1" applyAlignment="1">
      <alignment horizontal="center"/>
    </xf>
    <xf numFmtId="0" fontId="41" fillId="7" borderId="3" xfId="253" applyFont="1" applyFill="1" applyBorder="1" applyAlignment="1">
      <alignment horizontal="left"/>
    </xf>
    <xf numFmtId="0" fontId="41" fillId="7" borderId="3" xfId="253" applyFont="1" applyFill="1" applyBorder="1" applyAlignment="1">
      <alignment horizontal="center"/>
    </xf>
    <xf numFmtId="0" fontId="15" fillId="7" borderId="3" xfId="253" applyFont="1" applyFill="1" applyBorder="1" applyAlignment="1">
      <alignment horizontal="center"/>
    </xf>
    <xf numFmtId="0" fontId="15" fillId="7" borderId="14" xfId="253" applyNumberFormat="1" applyFont="1" applyFill="1" applyBorder="1" applyAlignment="1">
      <alignment horizontal="center"/>
    </xf>
    <xf numFmtId="0" fontId="15" fillId="7" borderId="3" xfId="253" applyFont="1" applyFill="1" applyBorder="1" applyAlignment="1">
      <alignment horizontal="left"/>
    </xf>
    <xf numFmtId="0" fontId="15" fillId="7" borderId="3" xfId="253" applyFont="1" applyFill="1" applyBorder="1" applyAlignment="1">
      <alignment horizontal="left" wrapText="1"/>
    </xf>
    <xf numFmtId="0" fontId="15" fillId="7" borderId="5" xfId="253" applyFont="1" applyFill="1" applyBorder="1" applyAlignment="1">
      <alignment horizontal="center" wrapText="1"/>
    </xf>
    <xf numFmtId="0" fontId="41" fillId="7" borderId="3" xfId="253" applyFont="1" applyFill="1" applyBorder="1" applyAlignment="1">
      <alignment horizontal="left" wrapText="1"/>
    </xf>
    <xf numFmtId="0" fontId="15" fillId="7" borderId="3" xfId="253" applyFont="1" applyFill="1" applyBorder="1" applyAlignment="1"/>
    <xf numFmtId="14" fontId="41" fillId="7" borderId="14" xfId="253" applyNumberFormat="1" applyFont="1" applyFill="1" applyBorder="1" applyAlignment="1">
      <alignment horizontal="center"/>
    </xf>
    <xf numFmtId="0" fontId="41" fillId="7" borderId="6" xfId="253" applyFont="1" applyFill="1" applyBorder="1" applyAlignment="1">
      <alignment horizontal="center"/>
    </xf>
    <xf numFmtId="0" fontId="15" fillId="7" borderId="6" xfId="253" applyFont="1" applyFill="1" applyBorder="1" applyAlignment="1">
      <alignment horizontal="center"/>
    </xf>
    <xf numFmtId="0" fontId="15" fillId="7" borderId="14" xfId="253" applyNumberFormat="1" applyFont="1" applyFill="1" applyBorder="1"/>
    <xf numFmtId="0" fontId="15" fillId="7" borderId="14" xfId="253" applyNumberFormat="1" applyFont="1" applyFill="1" applyBorder="1" applyAlignment="1">
      <alignment vertical="center"/>
    </xf>
    <xf numFmtId="0" fontId="15" fillId="7" borderId="3" xfId="253" applyFont="1" applyFill="1" applyBorder="1" applyAlignment="1">
      <alignment horizontal="left" vertical="center" wrapText="1"/>
    </xf>
    <xf numFmtId="0" fontId="15" fillId="7" borderId="3" xfId="0" applyFont="1" applyFill="1" applyBorder="1"/>
    <xf numFmtId="0" fontId="15" fillId="7" borderId="3" xfId="0" applyFont="1" applyFill="1" applyBorder="1" applyAlignment="1">
      <alignment horizontal="center" vertical="center"/>
    </xf>
    <xf numFmtId="177" fontId="15" fillId="7" borderId="3" xfId="0" applyNumberFormat="1" applyFont="1" applyFill="1" applyBorder="1" applyAlignment="1">
      <alignment horizontal="center" vertical="center"/>
    </xf>
    <xf numFmtId="0" fontId="15" fillId="7" borderId="3" xfId="246" applyFont="1" applyFill="1" applyBorder="1" applyAlignment="1">
      <alignment vertical="center"/>
    </xf>
    <xf numFmtId="0" fontId="15" fillId="7" borderId="3" xfId="246" applyFont="1" applyFill="1" applyBorder="1" applyAlignment="1">
      <alignment horizontal="center" vertical="center"/>
    </xf>
    <xf numFmtId="177" fontId="15" fillId="7" borderId="3" xfId="246" applyNumberFormat="1" applyFont="1" applyFill="1" applyBorder="1" applyAlignment="1">
      <alignment horizontal="center" vertical="center"/>
    </xf>
    <xf numFmtId="0" fontId="41" fillId="7" borderId="3" xfId="246" applyFont="1" applyFill="1" applyBorder="1"/>
    <xf numFmtId="0" fontId="15" fillId="7" borderId="3" xfId="246" applyFont="1" applyFill="1" applyBorder="1" applyAlignment="1">
      <alignment horizontal="center"/>
    </xf>
    <xf numFmtId="177" fontId="15" fillId="7" borderId="3" xfId="0" applyNumberFormat="1" applyFont="1" applyFill="1" applyBorder="1" applyAlignment="1">
      <alignment horizontal="center"/>
    </xf>
    <xf numFmtId="0" fontId="15" fillId="7" borderId="3" xfId="0" applyFont="1" applyFill="1" applyBorder="1" applyAlignment="1">
      <alignment horizontal="left"/>
    </xf>
    <xf numFmtId="173" fontId="15" fillId="7" borderId="3" xfId="0" applyNumberFormat="1" applyFont="1" applyFill="1" applyBorder="1" applyAlignment="1">
      <alignment horizontal="center" vertical="top" wrapText="1"/>
    </xf>
    <xf numFmtId="177" fontId="15" fillId="7" borderId="3" xfId="0" applyNumberFormat="1" applyFont="1" applyFill="1" applyBorder="1" applyAlignment="1">
      <alignment horizontal="center" vertical="top" wrapText="1"/>
    </xf>
    <xf numFmtId="0" fontId="41" fillId="7" borderId="3" xfId="0" applyFont="1" applyFill="1" applyBorder="1"/>
    <xf numFmtId="177" fontId="41" fillId="7" borderId="3" xfId="0" applyNumberFormat="1" applyFont="1" applyFill="1" applyBorder="1" applyAlignment="1">
      <alignment horizontal="center"/>
    </xf>
    <xf numFmtId="177" fontId="15" fillId="7" borderId="3" xfId="0" applyNumberFormat="1" applyFont="1" applyFill="1" applyBorder="1" applyAlignment="1">
      <alignment horizontal="center" vertical="center" wrapText="1"/>
    </xf>
    <xf numFmtId="173" fontId="15" fillId="7" borderId="3" xfId="0" applyNumberFormat="1" applyFont="1" applyFill="1" applyBorder="1" applyAlignment="1">
      <alignment vertical="top" wrapText="1"/>
    </xf>
    <xf numFmtId="173" fontId="15" fillId="7" borderId="3" xfId="0" applyNumberFormat="1" applyFont="1" applyFill="1" applyBorder="1" applyAlignment="1">
      <alignment horizontal="center" vertical="center" wrapText="1"/>
    </xf>
    <xf numFmtId="0" fontId="41" fillId="7" borderId="3" xfId="266" applyFont="1" applyFill="1" applyBorder="1"/>
    <xf numFmtId="0" fontId="15" fillId="7" borderId="3" xfId="266" applyFont="1" applyFill="1" applyBorder="1" applyAlignment="1">
      <alignment horizontal="center"/>
    </xf>
    <xf numFmtId="0" fontId="15" fillId="7" borderId="3" xfId="266" applyFont="1" applyFill="1" applyBorder="1" applyAlignment="1">
      <alignment horizontal="center" vertical="center"/>
    </xf>
    <xf numFmtId="177" fontId="15" fillId="7" borderId="3" xfId="246" applyNumberFormat="1" applyFont="1" applyFill="1" applyBorder="1" applyAlignment="1">
      <alignment horizontal="center"/>
    </xf>
    <xf numFmtId="177" fontId="15" fillId="7" borderId="3" xfId="266" applyNumberFormat="1" applyFont="1" applyFill="1" applyBorder="1" applyAlignment="1">
      <alignment horizontal="center" vertical="center"/>
    </xf>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43" fillId="0" borderId="0" xfId="0" applyFont="1" applyAlignment="1">
      <alignment horizontal="right"/>
    </xf>
    <xf numFmtId="0" fontId="31" fillId="7" borderId="0" xfId="0" applyFont="1" applyFill="1" applyAlignment="1">
      <alignment horizontal="left" vertical="top" wrapText="1"/>
    </xf>
    <xf numFmtId="0" fontId="59" fillId="7" borderId="0" xfId="0" applyFont="1" applyFill="1"/>
    <xf numFmtId="0" fontId="15" fillId="7" borderId="0" xfId="253" applyFont="1" applyFill="1"/>
    <xf numFmtId="0" fontId="15" fillId="7" borderId="0" xfId="253" applyFont="1" applyFill="1" applyAlignment="1">
      <alignment horizontal="right" vertical="center"/>
    </xf>
    <xf numFmtId="4" fontId="59" fillId="7" borderId="0" xfId="0" applyNumberFormat="1" applyFont="1" applyFill="1" applyAlignment="1">
      <alignment horizontal="center" vertical="center" wrapText="1"/>
    </xf>
    <xf numFmtId="4" fontId="41" fillId="7" borderId="3" xfId="253" applyNumberFormat="1" applyFont="1" applyFill="1" applyBorder="1" applyAlignment="1">
      <alignment horizontal="center"/>
    </xf>
    <xf numFmtId="4" fontId="15" fillId="7" borderId="3" xfId="253" applyNumberFormat="1" applyFont="1" applyFill="1" applyBorder="1" applyAlignment="1">
      <alignment horizontal="center"/>
    </xf>
    <xf numFmtId="4" fontId="41" fillId="7" borderId="6" xfId="253" applyNumberFormat="1" applyFont="1" applyFill="1" applyBorder="1" applyAlignment="1">
      <alignment horizontal="center"/>
    </xf>
    <xf numFmtId="16" fontId="41" fillId="7" borderId="14" xfId="253" applyNumberFormat="1" applyFont="1" applyFill="1" applyBorder="1" applyAlignment="1">
      <alignment horizontal="center"/>
    </xf>
    <xf numFmtId="0" fontId="15" fillId="8" borderId="14" xfId="0" applyNumberFormat="1" applyFont="1" applyFill="1" applyBorder="1" applyAlignment="1">
      <alignment horizontal="center" vertical="center" wrapText="1"/>
    </xf>
    <xf numFmtId="0" fontId="41" fillId="8" borderId="3" xfId="0" applyFont="1" applyFill="1" applyBorder="1" applyAlignment="1">
      <alignment horizontal="center" vertical="center" wrapText="1"/>
    </xf>
    <xf numFmtId="1" fontId="41" fillId="8" borderId="3" xfId="0" applyNumberFormat="1" applyFont="1" applyFill="1" applyBorder="1" applyAlignment="1">
      <alignment horizontal="center" vertical="center" wrapText="1"/>
    </xf>
    <xf numFmtId="176" fontId="41" fillId="8" borderId="3" xfId="0" applyNumberFormat="1" applyFont="1" applyFill="1" applyBorder="1" applyAlignment="1">
      <alignment horizontal="center" vertical="center" wrapText="1"/>
    </xf>
    <xf numFmtId="4" fontId="41" fillId="8" borderId="6" xfId="0" applyNumberFormat="1" applyFont="1" applyFill="1" applyBorder="1" applyAlignment="1">
      <alignment horizontal="center"/>
    </xf>
    <xf numFmtId="0" fontId="15" fillId="7" borderId="0" xfId="0" applyFont="1" applyFill="1" applyBorder="1" applyAlignment="1">
      <alignment vertical="center"/>
    </xf>
    <xf numFmtId="0" fontId="41" fillId="7" borderId="14" xfId="0" applyNumberFormat="1" applyFont="1" applyFill="1" applyBorder="1" applyAlignment="1">
      <alignment horizontal="center" vertical="center" wrapText="1"/>
    </xf>
    <xf numFmtId="173" fontId="41" fillId="7" borderId="3" xfId="246" applyNumberFormat="1" applyFont="1" applyFill="1" applyBorder="1" applyAlignment="1">
      <alignment vertical="top" wrapText="1"/>
    </xf>
    <xf numFmtId="173" fontId="15" fillId="7" borderId="3" xfId="246" applyNumberFormat="1" applyFont="1" applyFill="1" applyBorder="1" applyAlignment="1">
      <alignment horizontal="center" vertical="top" wrapText="1"/>
    </xf>
    <xf numFmtId="4" fontId="41" fillId="7" borderId="3" xfId="246" applyNumberFormat="1" applyFont="1" applyFill="1" applyBorder="1" applyAlignment="1">
      <alignment horizontal="center"/>
    </xf>
    <xf numFmtId="173" fontId="15" fillId="7" borderId="3" xfId="246" applyNumberFormat="1" applyFont="1" applyFill="1" applyBorder="1" applyAlignment="1">
      <alignment vertical="top" wrapText="1"/>
    </xf>
    <xf numFmtId="177" fontId="15" fillId="7" borderId="3" xfId="246" applyNumberFormat="1" applyFont="1" applyFill="1" applyBorder="1" applyAlignment="1">
      <alignment horizontal="center" vertical="top" wrapText="1"/>
    </xf>
    <xf numFmtId="0" fontId="59" fillId="7" borderId="3" xfId="0" applyFont="1" applyFill="1" applyBorder="1"/>
    <xf numFmtId="0" fontId="60" fillId="7" borderId="3" xfId="246" applyFont="1" applyFill="1" applyBorder="1"/>
    <xf numFmtId="0" fontId="15" fillId="7" borderId="14" xfId="0" applyNumberFormat="1" applyFont="1" applyFill="1" applyBorder="1" applyAlignment="1">
      <alignment horizontal="center" vertical="center" wrapText="1"/>
    </xf>
    <xf numFmtId="177" fontId="41" fillId="7" borderId="3" xfId="246" applyNumberFormat="1" applyFont="1" applyFill="1" applyBorder="1" applyAlignment="1">
      <alignment horizontal="center"/>
    </xf>
    <xf numFmtId="0" fontId="61" fillId="7" borderId="3" xfId="246" applyFont="1" applyFill="1" applyBorder="1" applyAlignment="1">
      <alignment horizontal="center"/>
    </xf>
    <xf numFmtId="173" fontId="15" fillId="7" borderId="3" xfId="266" applyNumberFormat="1" applyFont="1" applyFill="1" applyBorder="1" applyAlignment="1">
      <alignment horizontal="center" vertical="center" wrapText="1"/>
    </xf>
    <xf numFmtId="1" fontId="15" fillId="7" borderId="3" xfId="246" applyNumberFormat="1" applyFont="1" applyFill="1" applyBorder="1" applyAlignment="1">
      <alignment horizontal="center" wrapText="1"/>
    </xf>
    <xf numFmtId="177" fontId="59" fillId="7" borderId="3" xfId="246" applyNumberFormat="1" applyFont="1" applyFill="1" applyBorder="1" applyAlignment="1">
      <alignment horizontal="center" wrapText="1"/>
    </xf>
    <xf numFmtId="177" fontId="59" fillId="7" borderId="3" xfId="246" applyNumberFormat="1" applyFont="1" applyFill="1" applyBorder="1" applyAlignment="1">
      <alignment horizontal="center" vertical="center"/>
    </xf>
    <xf numFmtId="177" fontId="62" fillId="7" borderId="3" xfId="246" applyNumberFormat="1" applyFont="1" applyFill="1" applyBorder="1" applyAlignment="1">
      <alignment horizontal="center" vertical="center"/>
    </xf>
    <xf numFmtId="177" fontId="15" fillId="7" borderId="3" xfId="246" applyNumberFormat="1" applyFont="1" applyFill="1" applyBorder="1" applyAlignment="1">
      <alignment horizontal="center" wrapText="1"/>
    </xf>
    <xf numFmtId="0" fontId="41" fillId="7" borderId="3" xfId="246" applyFont="1" applyFill="1" applyBorder="1" applyAlignment="1"/>
    <xf numFmtId="0" fontId="15" fillId="7" borderId="3" xfId="246" applyFont="1" applyFill="1" applyBorder="1"/>
    <xf numFmtId="177" fontId="41" fillId="7" borderId="3" xfId="246" applyNumberFormat="1" applyFont="1" applyFill="1" applyBorder="1" applyAlignment="1">
      <alignment horizontal="center" vertical="center"/>
    </xf>
    <xf numFmtId="0" fontId="15" fillId="7" borderId="3" xfId="0" applyFont="1" applyFill="1" applyBorder="1" applyAlignment="1">
      <alignment horizontal="center"/>
    </xf>
    <xf numFmtId="177" fontId="61" fillId="7" borderId="3" xfId="0" applyNumberFormat="1" applyFont="1" applyFill="1" applyBorder="1" applyAlignment="1">
      <alignment horizontal="center"/>
    </xf>
    <xf numFmtId="0" fontId="41" fillId="7" borderId="3" xfId="0" applyFont="1" applyFill="1" applyBorder="1" applyAlignment="1">
      <alignment horizontal="center" vertical="center"/>
    </xf>
    <xf numFmtId="0" fontId="41" fillId="7" borderId="3" xfId="0" applyFont="1" applyFill="1" applyBorder="1" applyAlignment="1">
      <alignment horizontal="center" vertical="center" textRotation="90"/>
    </xf>
    <xf numFmtId="177" fontId="41" fillId="7" borderId="3" xfId="0" applyNumberFormat="1" applyFont="1" applyFill="1" applyBorder="1" applyAlignment="1">
      <alignment horizontal="center" vertical="center" textRotation="90" wrapText="1"/>
    </xf>
    <xf numFmtId="173" fontId="41" fillId="7" borderId="3" xfId="0" applyNumberFormat="1" applyFont="1" applyFill="1" applyBorder="1" applyAlignment="1">
      <alignment vertical="top" wrapText="1"/>
    </xf>
    <xf numFmtId="0" fontId="41" fillId="7" borderId="7" xfId="0" applyNumberFormat="1" applyFont="1" applyFill="1" applyBorder="1" applyAlignment="1">
      <alignment horizontal="center" vertical="center" wrapText="1"/>
    </xf>
    <xf numFmtId="0" fontId="15" fillId="7" borderId="7" xfId="0" applyNumberFormat="1" applyFont="1" applyFill="1" applyBorder="1" applyAlignment="1">
      <alignment horizontal="center" vertical="center" wrapText="1"/>
    </xf>
    <xf numFmtId="0" fontId="15" fillId="7" borderId="3" xfId="0" applyFont="1" applyFill="1" applyBorder="1" applyAlignment="1">
      <alignment vertical="center"/>
    </xf>
    <xf numFmtId="0" fontId="41" fillId="8" borderId="3" xfId="0" applyFont="1" applyFill="1" applyBorder="1" applyAlignment="1">
      <alignment horizontal="left" vertical="center" wrapText="1"/>
    </xf>
    <xf numFmtId="0" fontId="15" fillId="8" borderId="3" xfId="0" applyFont="1" applyFill="1" applyBorder="1" applyAlignment="1">
      <alignment horizontal="center" vertical="center" wrapText="1"/>
    </xf>
    <xf numFmtId="0" fontId="12" fillId="0" borderId="0" xfId="0" applyFont="1"/>
    <xf numFmtId="0" fontId="12" fillId="0" borderId="0" xfId="0" applyFont="1" applyAlignment="1">
      <alignment horizontal="left"/>
    </xf>
    <xf numFmtId="0" fontId="11" fillId="0" borderId="0" xfId="0" applyFont="1" applyAlignment="1">
      <alignment horizontal="left"/>
    </xf>
    <xf numFmtId="0" fontId="54" fillId="7" borderId="11" xfId="0" applyFont="1" applyFill="1" applyBorder="1" applyAlignment="1">
      <alignment horizontal="center"/>
    </xf>
    <xf numFmtId="0" fontId="54" fillId="7" borderId="3" xfId="0" applyFont="1" applyFill="1" applyBorder="1" applyAlignment="1">
      <alignment horizontal="center"/>
    </xf>
    <xf numFmtId="0" fontId="54" fillId="7" borderId="18" xfId="0" applyFont="1" applyFill="1" applyBorder="1" applyAlignment="1">
      <alignment horizontal="center"/>
    </xf>
    <xf numFmtId="1" fontId="15" fillId="7" borderId="0" xfId="0" applyNumberFormat="1" applyFont="1" applyFill="1" applyAlignment="1">
      <alignment horizontal="center" vertical="center"/>
    </xf>
    <xf numFmtId="0" fontId="54" fillId="14" borderId="3" xfId="0" applyNumberFormat="1" applyFont="1" applyFill="1" applyBorder="1" applyAlignment="1">
      <alignment horizontal="center" vertical="center" wrapText="1"/>
    </xf>
    <xf numFmtId="4" fontId="59" fillId="7" borderId="0" xfId="0" applyNumberFormat="1" applyFont="1" applyFill="1"/>
    <xf numFmtId="0" fontId="41" fillId="7" borderId="51" xfId="253" applyNumberFormat="1" applyFont="1" applyFill="1" applyBorder="1" applyAlignment="1">
      <alignment horizontal="center"/>
    </xf>
    <xf numFmtId="0" fontId="15" fillId="7" borderId="21" xfId="253" applyFont="1" applyFill="1" applyBorder="1" applyAlignment="1">
      <alignment horizontal="left" wrapText="1"/>
    </xf>
    <xf numFmtId="0" fontId="41" fillId="7" borderId="21" xfId="253" applyFont="1" applyFill="1" applyBorder="1" applyAlignment="1">
      <alignment horizontal="center"/>
    </xf>
    <xf numFmtId="0" fontId="15" fillId="7" borderId="21" xfId="253" applyFont="1" applyFill="1" applyBorder="1" applyAlignment="1">
      <alignment horizontal="center"/>
    </xf>
    <xf numFmtId="0" fontId="15" fillId="7" borderId="21" xfId="253" applyFont="1" applyFill="1" applyBorder="1" applyAlignment="1"/>
    <xf numFmtId="0" fontId="15" fillId="8" borderId="42" xfId="0" applyNumberFormat="1" applyFont="1" applyFill="1" applyBorder="1" applyAlignment="1">
      <alignment horizontal="center" vertical="center" wrapText="1"/>
    </xf>
    <xf numFmtId="0" fontId="15" fillId="8" borderId="43" xfId="0" applyFont="1" applyFill="1" applyBorder="1" applyAlignment="1">
      <alignment horizontal="left" vertical="center" wrapText="1"/>
    </xf>
    <xf numFmtId="0" fontId="41" fillId="8" borderId="43" xfId="0" applyFont="1" applyFill="1" applyBorder="1" applyAlignment="1">
      <alignment horizontal="center" vertical="center" wrapText="1"/>
    </xf>
    <xf numFmtId="1" fontId="41" fillId="8" borderId="43" xfId="0" applyNumberFormat="1" applyFont="1" applyFill="1" applyBorder="1" applyAlignment="1">
      <alignment horizontal="center" vertical="center" wrapText="1"/>
    </xf>
    <xf numFmtId="176" fontId="41" fillId="8" borderId="43" xfId="0" applyNumberFormat="1" applyFont="1" applyFill="1" applyBorder="1" applyAlignment="1">
      <alignment horizontal="center" vertical="center" wrapText="1"/>
    </xf>
    <xf numFmtId="4" fontId="41" fillId="8" borderId="36" xfId="0" applyNumberFormat="1" applyFont="1" applyFill="1" applyBorder="1" applyAlignment="1">
      <alignment horizontal="center"/>
    </xf>
    <xf numFmtId="0" fontId="41" fillId="13" borderId="42" xfId="0" applyNumberFormat="1" applyFont="1" applyFill="1" applyBorder="1"/>
    <xf numFmtId="2" fontId="41" fillId="13" borderId="43" xfId="0" applyNumberFormat="1" applyFont="1" applyFill="1" applyBorder="1" applyAlignment="1">
      <alignment horizontal="center"/>
    </xf>
    <xf numFmtId="0" fontId="41" fillId="13" borderId="43" xfId="0" applyFont="1" applyFill="1" applyBorder="1" applyAlignment="1">
      <alignment horizontal="center"/>
    </xf>
    <xf numFmtId="4" fontId="41" fillId="13" borderId="44" xfId="0" applyNumberFormat="1" applyFont="1" applyFill="1" applyBorder="1" applyAlignment="1">
      <alignment horizontal="center"/>
    </xf>
    <xf numFmtId="1" fontId="41" fillId="15" borderId="42" xfId="253" applyNumberFormat="1" applyFont="1" applyFill="1" applyBorder="1" applyAlignment="1">
      <alignment horizontal="center"/>
    </xf>
    <xf numFmtId="0" fontId="41" fillId="15" borderId="43" xfId="253" applyFont="1" applyFill="1" applyBorder="1" applyAlignment="1">
      <alignment horizontal="center"/>
    </xf>
    <xf numFmtId="1" fontId="41" fillId="15" borderId="43" xfId="253" applyNumberFormat="1" applyFont="1" applyFill="1" applyBorder="1" applyAlignment="1">
      <alignment horizontal="center"/>
    </xf>
    <xf numFmtId="0" fontId="15" fillId="7" borderId="3" xfId="253" applyFont="1" applyFill="1" applyBorder="1" applyAlignment="1">
      <alignment horizontal="center" vertical="center"/>
    </xf>
    <xf numFmtId="0" fontId="41" fillId="15" borderId="47" xfId="253" applyFont="1" applyFill="1" applyBorder="1" applyAlignment="1">
      <alignment horizontal="center"/>
    </xf>
    <xf numFmtId="0" fontId="15" fillId="7" borderId="13" xfId="253" applyFont="1" applyFill="1" applyBorder="1" applyAlignment="1">
      <alignment horizontal="center" vertical="center"/>
    </xf>
    <xf numFmtId="0" fontId="15" fillId="7" borderId="13" xfId="0" applyFont="1" applyFill="1" applyBorder="1" applyAlignment="1">
      <alignment horizontal="center" vertical="center"/>
    </xf>
    <xf numFmtId="1" fontId="41" fillId="8" borderId="47" xfId="0" applyNumberFormat="1" applyFont="1" applyFill="1" applyBorder="1" applyAlignment="1">
      <alignment horizontal="center" vertical="center"/>
    </xf>
    <xf numFmtId="1" fontId="15" fillId="7" borderId="13" xfId="0" applyNumberFormat="1" applyFont="1" applyFill="1" applyBorder="1" applyAlignment="1">
      <alignment horizontal="center" vertical="center"/>
    </xf>
    <xf numFmtId="1" fontId="41" fillId="13" borderId="40" xfId="0" applyNumberFormat="1" applyFont="1" applyFill="1" applyBorder="1" applyAlignment="1">
      <alignment horizontal="center" vertical="center"/>
    </xf>
    <xf numFmtId="177" fontId="15" fillId="7" borderId="0" xfId="0" applyNumberFormat="1" applyFont="1" applyFill="1" applyAlignment="1">
      <alignment horizontal="center" vertical="center"/>
    </xf>
    <xf numFmtId="0" fontId="54" fillId="7" borderId="10" xfId="0" applyNumberFormat="1" applyFont="1" applyFill="1" applyBorder="1" applyAlignment="1">
      <alignment horizontal="center" vertical="center" wrapText="1"/>
    </xf>
    <xf numFmtId="0" fontId="54" fillId="7" borderId="11" xfId="0" applyNumberFormat="1" applyFont="1" applyFill="1" applyBorder="1" applyAlignment="1">
      <alignment horizontal="center" vertical="center" wrapText="1"/>
    </xf>
    <xf numFmtId="0" fontId="54" fillId="7" borderId="48" xfId="0" applyNumberFormat="1" applyFont="1" applyFill="1" applyBorder="1" applyAlignment="1">
      <alignment horizontal="center" vertical="center" wrapText="1"/>
    </xf>
    <xf numFmtId="0" fontId="63" fillId="7" borderId="0" xfId="0" applyFont="1" applyFill="1"/>
    <xf numFmtId="0" fontId="41" fillId="7" borderId="3" xfId="253" applyFont="1" applyFill="1" applyBorder="1" applyAlignment="1">
      <alignment horizontal="left" vertical="center" wrapText="1"/>
    </xf>
    <xf numFmtId="0" fontId="41" fillId="7" borderId="3" xfId="253" applyFont="1" applyFill="1" applyBorder="1" applyAlignment="1">
      <alignment horizontal="center" vertical="center"/>
    </xf>
    <xf numFmtId="4" fontId="41" fillId="7" borderId="3" xfId="253" applyNumberFormat="1" applyFont="1" applyFill="1" applyBorder="1" applyAlignment="1">
      <alignment horizontal="center" vertical="center"/>
    </xf>
    <xf numFmtId="0" fontId="63" fillId="7" borderId="14" xfId="253" applyNumberFormat="1" applyFont="1" applyFill="1" applyBorder="1" applyAlignment="1">
      <alignment horizontal="center"/>
    </xf>
    <xf numFmtId="0" fontId="41" fillId="7" borderId="14" xfId="253" applyNumberFormat="1" applyFont="1" applyFill="1" applyBorder="1" applyAlignment="1">
      <alignment horizontal="center" vertical="center"/>
    </xf>
    <xf numFmtId="0" fontId="59" fillId="7" borderId="3" xfId="0" applyFont="1" applyFill="1" applyBorder="1" applyAlignment="1">
      <alignment vertical="center"/>
    </xf>
    <xf numFmtId="0" fontId="63" fillId="7" borderId="0" xfId="0" applyFont="1" applyFill="1" applyBorder="1" applyAlignment="1">
      <alignment vertical="center"/>
    </xf>
    <xf numFmtId="0" fontId="59" fillId="7" borderId="3" xfId="0" applyFont="1" applyFill="1" applyBorder="1" applyAlignment="1"/>
    <xf numFmtId="0" fontId="64" fillId="0" borderId="3" xfId="0" applyFont="1" applyBorder="1" applyAlignment="1">
      <alignment horizontal="center" vertical="center" wrapText="1"/>
    </xf>
    <xf numFmtId="0" fontId="64" fillId="7" borderId="21" xfId="0" applyFont="1" applyFill="1" applyBorder="1" applyAlignment="1">
      <alignment horizontal="center" vertical="center"/>
    </xf>
    <xf numFmtId="0" fontId="15" fillId="0" borderId="3" xfId="0" applyFont="1" applyFill="1" applyBorder="1" applyAlignment="1">
      <alignment horizontal="center"/>
    </xf>
    <xf numFmtId="173" fontId="15" fillId="0" borderId="3" xfId="0" applyNumberFormat="1" applyFont="1" applyFill="1" applyBorder="1" applyAlignment="1">
      <alignment horizontal="center" vertical="top" wrapText="1"/>
    </xf>
    <xf numFmtId="177" fontId="59" fillId="7" borderId="3" xfId="0" applyNumberFormat="1" applyFont="1" applyFill="1" applyBorder="1" applyAlignment="1">
      <alignment horizontal="center" vertical="top" wrapText="1"/>
    </xf>
    <xf numFmtId="177" fontId="15" fillId="0" borderId="3" xfId="246" applyNumberFormat="1" applyFont="1" applyFill="1" applyBorder="1" applyAlignment="1">
      <alignment horizontal="center" vertical="top" wrapText="1"/>
    </xf>
    <xf numFmtId="177" fontId="15" fillId="0" borderId="3" xfId="246" applyNumberFormat="1" applyFont="1" applyFill="1" applyBorder="1" applyAlignment="1">
      <alignment horizontal="center"/>
    </xf>
    <xf numFmtId="177" fontId="59" fillId="7" borderId="3" xfId="0" applyNumberFormat="1" applyFont="1" applyFill="1" applyBorder="1" applyAlignment="1">
      <alignment horizontal="center" vertical="center"/>
    </xf>
    <xf numFmtId="173" fontId="15" fillId="0" borderId="3" xfId="0" applyNumberFormat="1" applyFont="1" applyFill="1" applyBorder="1" applyAlignment="1">
      <alignment vertical="top" wrapText="1"/>
    </xf>
    <xf numFmtId="0" fontId="15" fillId="0" borderId="3" xfId="0" applyFont="1" applyFill="1" applyBorder="1" applyAlignment="1">
      <alignment vertical="center"/>
    </xf>
    <xf numFmtId="177" fontId="15" fillId="0" borderId="3" xfId="0" applyNumberFormat="1" applyFont="1" applyFill="1" applyBorder="1" applyAlignment="1">
      <alignment horizontal="center" vertical="top" wrapText="1"/>
    </xf>
    <xf numFmtId="177" fontId="15" fillId="0" borderId="3" xfId="0" applyNumberFormat="1" applyFont="1" applyFill="1" applyBorder="1" applyAlignment="1">
      <alignment horizontal="center" vertical="center" wrapText="1"/>
    </xf>
    <xf numFmtId="177" fontId="15" fillId="7" borderId="28" xfId="0" applyNumberFormat="1" applyFont="1" applyFill="1" applyBorder="1" applyAlignment="1">
      <alignment horizontal="center" vertical="top" wrapText="1"/>
    </xf>
    <xf numFmtId="0" fontId="15" fillId="7" borderId="0" xfId="253" applyFont="1" applyFill="1" applyAlignment="1">
      <alignment horizontal="center"/>
    </xf>
    <xf numFmtId="0" fontId="15" fillId="7" borderId="52" xfId="253" applyFont="1" applyFill="1" applyBorder="1" applyAlignment="1">
      <alignment horizontal="center" vertical="center" wrapText="1"/>
    </xf>
    <xf numFmtId="0" fontId="15" fillId="7" borderId="53" xfId="253" applyFont="1" applyFill="1" applyBorder="1" applyAlignment="1">
      <alignment horizontal="center" vertical="center" wrapText="1"/>
    </xf>
    <xf numFmtId="0" fontId="15" fillId="7" borderId="49" xfId="253" applyFont="1" applyFill="1" applyBorder="1" applyAlignment="1">
      <alignment horizontal="center" vertical="center"/>
    </xf>
    <xf numFmtId="0" fontId="15" fillId="7" borderId="0" xfId="253" applyFont="1" applyFill="1" applyAlignment="1">
      <alignment horizontal="left"/>
    </xf>
    <xf numFmtId="173" fontId="15" fillId="7" borderId="3" xfId="246" applyNumberFormat="1" applyFont="1" applyFill="1" applyBorder="1" applyAlignment="1">
      <alignment wrapText="1"/>
    </xf>
    <xf numFmtId="173" fontId="15" fillId="7" borderId="3" xfId="246" applyNumberFormat="1" applyFont="1" applyFill="1" applyBorder="1" applyAlignment="1">
      <alignment horizontal="center" wrapText="1"/>
    </xf>
    <xf numFmtId="0" fontId="61" fillId="7" borderId="3" xfId="246" applyFont="1" applyFill="1" applyBorder="1"/>
    <xf numFmtId="0" fontId="15" fillId="7" borderId="3" xfId="246" applyFont="1" applyFill="1" applyBorder="1" applyAlignment="1">
      <alignment wrapText="1"/>
    </xf>
    <xf numFmtId="0" fontId="15" fillId="7" borderId="3" xfId="246" applyFont="1" applyFill="1" applyBorder="1" applyAlignment="1">
      <alignment horizontal="center" wrapText="1"/>
    </xf>
    <xf numFmtId="0" fontId="41" fillId="7" borderId="3" xfId="246" applyFont="1" applyFill="1" applyBorder="1" applyAlignment="1">
      <alignment wrapText="1"/>
    </xf>
    <xf numFmtId="0" fontId="15" fillId="7" borderId="3" xfId="266" applyFont="1" applyFill="1" applyBorder="1"/>
    <xf numFmtId="0" fontId="59" fillId="7" borderId="3" xfId="246" applyFont="1" applyFill="1" applyBorder="1"/>
    <xf numFmtId="0" fontId="59" fillId="7" borderId="3" xfId="246" applyFont="1" applyFill="1" applyBorder="1" applyAlignment="1">
      <alignment horizontal="center"/>
    </xf>
    <xf numFmtId="177" fontId="59" fillId="7" borderId="3" xfId="0" applyNumberFormat="1" applyFont="1" applyFill="1" applyBorder="1" applyAlignment="1">
      <alignment horizontal="center"/>
    </xf>
    <xf numFmtId="0" fontId="59" fillId="7" borderId="3" xfId="246" applyFont="1" applyFill="1" applyBorder="1" applyAlignment="1">
      <alignment wrapText="1"/>
    </xf>
    <xf numFmtId="0" fontId="59" fillId="7" borderId="3" xfId="246" applyFont="1" applyFill="1" applyBorder="1" applyAlignment="1">
      <alignment horizontal="left" vertical="center" wrapText="1"/>
    </xf>
    <xf numFmtId="0" fontId="59" fillId="7" borderId="3" xfId="246" applyFont="1" applyFill="1" applyBorder="1" applyAlignment="1">
      <alignment horizontal="center" vertical="center"/>
    </xf>
    <xf numFmtId="0" fontId="59" fillId="7" borderId="3" xfId="0" applyFont="1" applyFill="1" applyBorder="1" applyAlignment="1">
      <alignment horizontal="center" vertical="center"/>
    </xf>
    <xf numFmtId="0" fontId="59" fillId="7" borderId="3" xfId="0" applyFont="1" applyFill="1" applyBorder="1" applyAlignment="1">
      <alignment horizontal="center" vertical="center" textRotation="90"/>
    </xf>
    <xf numFmtId="177" fontId="59" fillId="7" borderId="3" xfId="0" applyNumberFormat="1" applyFont="1" applyFill="1" applyBorder="1" applyAlignment="1">
      <alignment horizontal="center" vertical="center" textRotation="90" wrapText="1"/>
    </xf>
    <xf numFmtId="173" fontId="59" fillId="7" borderId="3" xfId="0" applyNumberFormat="1" applyFont="1" applyFill="1" applyBorder="1" applyAlignment="1">
      <alignment horizontal="center" vertical="top" wrapText="1"/>
    </xf>
    <xf numFmtId="173" fontId="59" fillId="7" borderId="3" xfId="0" applyNumberFormat="1" applyFont="1" applyFill="1" applyBorder="1" applyAlignment="1">
      <alignment vertical="top" wrapText="1"/>
    </xf>
    <xf numFmtId="173" fontId="59" fillId="7" borderId="3" xfId="0" applyNumberFormat="1" applyFont="1" applyFill="1" applyBorder="1" applyAlignment="1">
      <alignment horizontal="center" vertical="center" wrapText="1"/>
    </xf>
    <xf numFmtId="0" fontId="62" fillId="7" borderId="3" xfId="253" applyFont="1" applyFill="1" applyBorder="1" applyAlignment="1">
      <alignment horizontal="left" wrapText="1"/>
    </xf>
    <xf numFmtId="0" fontId="62" fillId="7" borderId="3" xfId="253" applyFont="1" applyFill="1" applyBorder="1" applyAlignment="1">
      <alignment horizontal="center"/>
    </xf>
    <xf numFmtId="0" fontId="59" fillId="7" borderId="3" xfId="253" applyFont="1" applyFill="1" applyBorder="1" applyAlignment="1">
      <alignment horizontal="center"/>
    </xf>
    <xf numFmtId="0" fontId="59" fillId="7" borderId="3" xfId="253" applyFont="1" applyFill="1" applyBorder="1" applyAlignment="1">
      <alignment horizontal="left" wrapText="1"/>
    </xf>
    <xf numFmtId="4" fontId="62" fillId="7" borderId="3" xfId="253" applyNumberFormat="1" applyFont="1" applyFill="1" applyBorder="1" applyAlignment="1">
      <alignment horizontal="center"/>
    </xf>
    <xf numFmtId="0" fontId="59" fillId="7" borderId="6" xfId="253" applyFont="1" applyFill="1" applyBorder="1" applyAlignment="1">
      <alignment horizontal="center"/>
    </xf>
    <xf numFmtId="0" fontId="62" fillId="7" borderId="3" xfId="0" applyFont="1" applyFill="1" applyBorder="1"/>
    <xf numFmtId="178" fontId="15" fillId="7" borderId="0" xfId="0" applyNumberFormat="1" applyFont="1" applyFill="1" applyBorder="1" applyAlignment="1">
      <alignment vertical="center"/>
    </xf>
    <xf numFmtId="0" fontId="54" fillId="0" borderId="46" xfId="0" applyNumberFormat="1" applyFont="1" applyBorder="1" applyAlignment="1">
      <alignment horizontal="center" vertical="center" wrapText="1"/>
    </xf>
    <xf numFmtId="0" fontId="54" fillId="0" borderId="46" xfId="0" applyNumberFormat="1" applyFont="1" applyBorder="1"/>
    <xf numFmtId="0" fontId="54" fillId="0" borderId="59" xfId="0" applyNumberFormat="1" applyFont="1" applyBorder="1" applyAlignment="1">
      <alignment horizontal="center" vertical="center" wrapText="1"/>
    </xf>
    <xf numFmtId="0" fontId="56" fillId="7" borderId="6" xfId="0" applyFont="1" applyFill="1" applyBorder="1" applyAlignment="1">
      <alignment horizontal="center" vertical="center" wrapText="1"/>
    </xf>
    <xf numFmtId="0" fontId="56" fillId="7" borderId="56" xfId="0" applyFont="1" applyFill="1" applyBorder="1" applyAlignment="1">
      <alignment horizontal="center" vertical="center" wrapText="1"/>
    </xf>
    <xf numFmtId="0" fontId="56" fillId="7" borderId="3" xfId="0" applyFont="1" applyFill="1" applyBorder="1" applyAlignment="1">
      <alignment horizontal="center" vertical="center" wrapText="1"/>
    </xf>
    <xf numFmtId="0" fontId="56" fillId="7" borderId="55" xfId="0" applyFont="1" applyFill="1" applyBorder="1" applyAlignment="1">
      <alignment horizontal="center" vertical="center" wrapText="1"/>
    </xf>
    <xf numFmtId="0" fontId="56" fillId="7" borderId="0" xfId="0" applyFont="1" applyFill="1" applyBorder="1" applyAlignment="1">
      <alignment horizontal="center" vertical="center" wrapText="1"/>
    </xf>
    <xf numFmtId="0" fontId="56" fillId="7" borderId="2" xfId="0" applyFont="1" applyFill="1" applyBorder="1" applyAlignment="1">
      <alignment horizontal="center" vertical="center" wrapText="1"/>
    </xf>
    <xf numFmtId="0" fontId="56" fillId="7" borderId="28" xfId="0" applyFont="1" applyFill="1" applyBorder="1" applyAlignment="1">
      <alignment horizontal="center" vertical="center" wrapText="1"/>
    </xf>
    <xf numFmtId="0" fontId="56" fillId="7" borderId="58" xfId="0" applyFont="1" applyFill="1" applyBorder="1" applyAlignment="1">
      <alignment horizontal="center" vertical="center" wrapText="1"/>
    </xf>
    <xf numFmtId="0" fontId="56" fillId="7" borderId="41" xfId="0" applyFont="1" applyFill="1" applyBorder="1" applyAlignment="1">
      <alignment horizontal="center" vertical="center" wrapText="1"/>
    </xf>
    <xf numFmtId="0" fontId="53" fillId="7" borderId="0" xfId="0" applyFont="1" applyFill="1" applyAlignment="1">
      <alignment horizontal="left" vertical="top" wrapText="1"/>
    </xf>
    <xf numFmtId="177" fontId="62" fillId="7" borderId="3" xfId="0" applyNumberFormat="1" applyFont="1" applyFill="1" applyBorder="1" applyAlignment="1">
      <alignment horizontal="center"/>
    </xf>
    <xf numFmtId="0" fontId="54" fillId="0" borderId="60" xfId="0" applyFont="1" applyBorder="1"/>
    <xf numFmtId="0" fontId="56" fillId="7" borderId="57" xfId="0" applyFont="1" applyFill="1" applyBorder="1" applyAlignment="1">
      <alignment horizontal="center" vertical="center" wrapText="1"/>
    </xf>
    <xf numFmtId="0" fontId="56" fillId="7" borderId="25" xfId="0" applyFont="1" applyFill="1" applyBorder="1" applyAlignment="1">
      <alignment horizontal="center" vertical="center" wrapText="1"/>
    </xf>
    <xf numFmtId="0" fontId="56" fillId="7" borderId="61" xfId="0" applyFont="1" applyFill="1" applyBorder="1" applyAlignment="1">
      <alignment horizontal="center" vertical="center" wrapText="1"/>
    </xf>
    <xf numFmtId="0" fontId="56" fillId="7" borderId="60" xfId="0" applyFont="1" applyFill="1" applyBorder="1" applyAlignment="1">
      <alignment horizontal="center" vertical="center" wrapText="1"/>
    </xf>
    <xf numFmtId="0" fontId="56" fillId="7" borderId="5" xfId="0" applyFont="1" applyFill="1" applyBorder="1" applyAlignment="1">
      <alignment horizontal="center" vertical="center" wrapText="1"/>
    </xf>
    <xf numFmtId="0" fontId="54" fillId="0" borderId="3" xfId="0" applyFont="1" applyFill="1" applyBorder="1" applyAlignment="1">
      <alignment horizontal="center"/>
    </xf>
    <xf numFmtId="0" fontId="54" fillId="0" borderId="18" xfId="0" applyFont="1" applyFill="1" applyBorder="1" applyAlignment="1">
      <alignment horizontal="center"/>
    </xf>
    <xf numFmtId="174" fontId="54" fillId="7" borderId="43" xfId="0" applyNumberFormat="1" applyFont="1" applyFill="1" applyBorder="1" applyAlignment="1">
      <alignment horizontal="center" vertical="center" wrapText="1"/>
    </xf>
    <xf numFmtId="0" fontId="54" fillId="14" borderId="43" xfId="0" applyNumberFormat="1" applyFont="1" applyFill="1" applyBorder="1" applyAlignment="1">
      <alignment horizontal="center" vertical="center" wrapText="1"/>
    </xf>
    <xf numFmtId="174" fontId="54" fillId="7" borderId="47" xfId="0" applyNumberFormat="1" applyFont="1" applyFill="1" applyBorder="1" applyAlignment="1">
      <alignment horizontal="center" vertical="center" wrapText="1"/>
    </xf>
    <xf numFmtId="4" fontId="41" fillId="15" borderId="3" xfId="253" applyNumberFormat="1" applyFont="1" applyFill="1" applyBorder="1" applyAlignment="1">
      <alignment horizontal="center"/>
    </xf>
    <xf numFmtId="0" fontId="15" fillId="15" borderId="3" xfId="253" applyFont="1" applyFill="1" applyBorder="1" applyAlignment="1">
      <alignment horizontal="center"/>
    </xf>
    <xf numFmtId="0" fontId="15" fillId="15" borderId="13" xfId="0" applyFont="1" applyFill="1" applyBorder="1" applyAlignment="1">
      <alignment horizontal="center" vertical="center"/>
    </xf>
    <xf numFmtId="0" fontId="41" fillId="7" borderId="10" xfId="0" applyNumberFormat="1" applyFont="1" applyFill="1" applyBorder="1" applyAlignment="1">
      <alignment horizontal="center" vertical="center" wrapText="1"/>
    </xf>
    <xf numFmtId="173" fontId="41" fillId="7" borderId="11" xfId="246" applyNumberFormat="1" applyFont="1" applyFill="1" applyBorder="1" applyAlignment="1">
      <alignment vertical="top" wrapText="1"/>
    </xf>
    <xf numFmtId="173" fontId="15" fillId="7" borderId="11" xfId="246" applyNumberFormat="1" applyFont="1" applyFill="1" applyBorder="1" applyAlignment="1">
      <alignment horizontal="center" vertical="top" wrapText="1"/>
    </xf>
    <xf numFmtId="0" fontId="15" fillId="7" borderId="11" xfId="246" applyFont="1" applyFill="1" applyBorder="1" applyAlignment="1">
      <alignment horizontal="center"/>
    </xf>
    <xf numFmtId="177" fontId="15" fillId="7" borderId="11" xfId="246" applyNumberFormat="1" applyFont="1" applyFill="1" applyBorder="1" applyAlignment="1">
      <alignment horizontal="center"/>
    </xf>
    <xf numFmtId="4" fontId="41" fillId="7" borderId="11" xfId="246" applyNumberFormat="1" applyFont="1" applyFill="1" applyBorder="1" applyAlignment="1">
      <alignment horizontal="center"/>
    </xf>
    <xf numFmtId="0" fontId="15" fillId="8" borderId="17" xfId="0" applyNumberFormat="1" applyFont="1" applyFill="1" applyBorder="1" applyAlignment="1">
      <alignment horizontal="center" vertical="center" wrapText="1"/>
    </xf>
    <xf numFmtId="0" fontId="41" fillId="8" borderId="18" xfId="0" applyFont="1" applyFill="1" applyBorder="1" applyAlignment="1">
      <alignment horizontal="left" vertical="center" wrapText="1"/>
    </xf>
    <xf numFmtId="0" fontId="15" fillId="8" borderId="18" xfId="0" applyFont="1" applyFill="1" applyBorder="1" applyAlignment="1">
      <alignment horizontal="center" vertical="center" wrapText="1"/>
    </xf>
    <xf numFmtId="0" fontId="41" fillId="8" borderId="18" xfId="0" applyFont="1" applyFill="1" applyBorder="1" applyAlignment="1">
      <alignment horizontal="center" vertical="center" wrapText="1"/>
    </xf>
    <xf numFmtId="176" fontId="41" fillId="8" borderId="18" xfId="0" applyNumberFormat="1" applyFont="1" applyFill="1" applyBorder="1" applyAlignment="1">
      <alignment horizontal="center" vertical="center" wrapText="1"/>
    </xf>
    <xf numFmtId="1" fontId="41" fillId="8" borderId="18" xfId="0" applyNumberFormat="1" applyFont="1" applyFill="1" applyBorder="1" applyAlignment="1">
      <alignment horizontal="center" vertical="center" wrapText="1"/>
    </xf>
    <xf numFmtId="4" fontId="41" fillId="8" borderId="20" xfId="0" applyNumberFormat="1" applyFont="1" applyFill="1" applyBorder="1" applyAlignment="1">
      <alignment horizontal="center"/>
    </xf>
    <xf numFmtId="1" fontId="41" fillId="8" borderId="19" xfId="0" applyNumberFormat="1" applyFont="1" applyFill="1" applyBorder="1" applyAlignment="1">
      <alignment horizontal="center" vertical="center"/>
    </xf>
    <xf numFmtId="173" fontId="59" fillId="7" borderId="3" xfId="0" applyNumberFormat="1" applyFont="1" applyFill="1" applyBorder="1" applyAlignment="1">
      <alignment horizontal="center"/>
    </xf>
    <xf numFmtId="173" fontId="15" fillId="7" borderId="3" xfId="0" applyNumberFormat="1" applyFont="1" applyFill="1" applyBorder="1" applyAlignment="1">
      <alignment horizontal="center"/>
    </xf>
    <xf numFmtId="173" fontId="59" fillId="7" borderId="3" xfId="0" applyNumberFormat="1" applyFont="1" applyFill="1" applyBorder="1" applyAlignment="1">
      <alignment horizontal="center" vertical="center"/>
    </xf>
    <xf numFmtId="0" fontId="54" fillId="11" borderId="11" xfId="0" applyFont="1" applyFill="1" applyBorder="1" applyAlignment="1">
      <alignment horizontal="center"/>
    </xf>
    <xf numFmtId="1" fontId="15" fillId="7" borderId="52" xfId="0" applyNumberFormat="1" applyFont="1" applyFill="1" applyBorder="1" applyAlignment="1">
      <alignment horizontal="center" vertical="center"/>
    </xf>
    <xf numFmtId="1" fontId="15" fillId="7" borderId="53" xfId="0" applyNumberFormat="1" applyFont="1" applyFill="1" applyBorder="1" applyAlignment="1">
      <alignment horizontal="center" vertical="center"/>
    </xf>
    <xf numFmtId="1" fontId="15" fillId="7" borderId="49" xfId="0" applyNumberFormat="1" applyFont="1" applyFill="1" applyBorder="1" applyAlignment="1">
      <alignment horizontal="center" vertical="center"/>
    </xf>
    <xf numFmtId="0" fontId="15" fillId="7" borderId="52" xfId="253" applyFont="1" applyFill="1" applyBorder="1" applyAlignment="1">
      <alignment horizontal="center" vertical="center" wrapText="1"/>
    </xf>
    <xf numFmtId="0" fontId="15" fillId="7" borderId="53" xfId="253" applyFont="1" applyFill="1" applyBorder="1" applyAlignment="1">
      <alignment horizontal="center" vertical="center" wrapText="1"/>
    </xf>
    <xf numFmtId="0" fontId="15" fillId="7" borderId="49" xfId="253" applyFont="1" applyFill="1" applyBorder="1" applyAlignment="1">
      <alignment horizontal="center" vertical="center" wrapText="1"/>
    </xf>
    <xf numFmtId="0" fontId="15" fillId="7" borderId="52" xfId="253" applyFont="1" applyFill="1" applyBorder="1" applyAlignment="1">
      <alignment horizontal="center" vertical="center"/>
    </xf>
    <xf numFmtId="0" fontId="15" fillId="7" borderId="53" xfId="253" applyFont="1" applyFill="1" applyBorder="1" applyAlignment="1">
      <alignment horizontal="center" vertical="center"/>
    </xf>
    <xf numFmtId="0" fontId="15" fillId="7" borderId="49" xfId="253" applyFont="1" applyFill="1" applyBorder="1" applyAlignment="1">
      <alignment horizontal="center" vertical="center"/>
    </xf>
    <xf numFmtId="0" fontId="59" fillId="0" borderId="3" xfId="0" applyFont="1" applyFill="1" applyBorder="1"/>
    <xf numFmtId="0" fontId="59" fillId="0" borderId="3" xfId="0" applyFont="1" applyFill="1" applyBorder="1" applyAlignment="1">
      <alignment vertical="center"/>
    </xf>
    <xf numFmtId="0" fontId="15" fillId="7" borderId="3" xfId="0" applyNumberFormat="1" applyFont="1" applyFill="1" applyBorder="1" applyAlignment="1">
      <alignment horizontal="center" vertical="center" wrapText="1"/>
    </xf>
    <xf numFmtId="0" fontId="41" fillId="7" borderId="3" xfId="0" applyNumberFormat="1" applyFont="1" applyFill="1" applyBorder="1" applyAlignment="1">
      <alignment horizontal="center" vertical="center" wrapText="1"/>
    </xf>
    <xf numFmtId="0" fontId="48" fillId="0" borderId="3" xfId="0" applyFont="1" applyFill="1" applyBorder="1" applyAlignment="1">
      <alignment vertical="center"/>
    </xf>
    <xf numFmtId="0" fontId="68" fillId="0" borderId="3" xfId="313" applyFont="1" applyFill="1" applyBorder="1" applyAlignment="1">
      <alignment horizontal="center" vertical="center"/>
    </xf>
    <xf numFmtId="0" fontId="69" fillId="0" borderId="3" xfId="0" applyFont="1" applyFill="1" applyBorder="1" applyAlignment="1">
      <alignment horizontal="center" vertical="center"/>
    </xf>
    <xf numFmtId="2" fontId="15" fillId="0" borderId="3" xfId="253" applyNumberFormat="1" applyFont="1" applyFill="1" applyBorder="1" applyAlignment="1">
      <alignment horizontal="center"/>
    </xf>
    <xf numFmtId="0" fontId="58" fillId="0" borderId="3" xfId="0" applyFont="1" applyFill="1" applyBorder="1" applyAlignment="1">
      <alignment vertical="center"/>
    </xf>
    <xf numFmtId="0" fontId="15" fillId="0" borderId="3" xfId="253" applyFont="1" applyFill="1" applyBorder="1" applyAlignment="1">
      <alignment horizontal="center"/>
    </xf>
    <xf numFmtId="0" fontId="67" fillId="0" borderId="3" xfId="0" applyFont="1" applyFill="1" applyBorder="1" applyAlignment="1">
      <alignment horizontal="center" vertical="center"/>
    </xf>
    <xf numFmtId="0" fontId="67" fillId="0" borderId="3" xfId="0" applyFont="1" applyFill="1" applyBorder="1" applyAlignment="1">
      <alignment vertical="center"/>
    </xf>
    <xf numFmtId="0" fontId="67" fillId="0" borderId="3" xfId="313" applyFont="1" applyFill="1" applyBorder="1" applyAlignment="1">
      <alignment horizontal="center" vertical="center"/>
    </xf>
    <xf numFmtId="0" fontId="67" fillId="0" borderId="3" xfId="0" applyNumberFormat="1" applyFont="1" applyFill="1" applyBorder="1" applyAlignment="1">
      <alignment horizontal="center" vertical="center"/>
    </xf>
    <xf numFmtId="1" fontId="63" fillId="7" borderId="62" xfId="0" applyNumberFormat="1" applyFont="1" applyFill="1" applyBorder="1" applyAlignment="1">
      <alignment horizontal="center" vertical="center"/>
    </xf>
    <xf numFmtId="1" fontId="63" fillId="7" borderId="52" xfId="0" applyNumberFormat="1" applyFont="1" applyFill="1" applyBorder="1" applyAlignment="1">
      <alignment horizontal="center" vertical="center"/>
    </xf>
    <xf numFmtId="174" fontId="15" fillId="7" borderId="62" xfId="0" applyNumberFormat="1" applyFont="1" applyFill="1" applyBorder="1" applyAlignment="1">
      <alignment horizontal="center" vertical="center"/>
    </xf>
    <xf numFmtId="173" fontId="41" fillId="8" borderId="52" xfId="0" applyNumberFormat="1" applyFont="1" applyFill="1" applyBorder="1" applyAlignment="1">
      <alignment horizontal="center" vertical="center"/>
    </xf>
    <xf numFmtId="173" fontId="41" fillId="8" borderId="47" xfId="0" applyNumberFormat="1" applyFont="1" applyFill="1" applyBorder="1" applyAlignment="1">
      <alignment horizontal="center" vertical="center"/>
    </xf>
    <xf numFmtId="1" fontId="54" fillId="0" borderId="0" xfId="0" applyNumberFormat="1" applyFont="1"/>
    <xf numFmtId="174" fontId="63" fillId="7" borderId="52" xfId="0" applyNumberFormat="1" applyFont="1" applyFill="1" applyBorder="1" applyAlignment="1">
      <alignment horizontal="center" vertical="center"/>
    </xf>
    <xf numFmtId="173" fontId="63" fillId="7" borderId="52" xfId="0" applyNumberFormat="1" applyFont="1" applyFill="1" applyBorder="1" applyAlignment="1">
      <alignment horizontal="center" vertical="center"/>
    </xf>
    <xf numFmtId="0" fontId="56" fillId="0" borderId="63" xfId="0" applyFont="1" applyBorder="1" applyAlignment="1">
      <alignment horizontal="center" vertical="center"/>
    </xf>
    <xf numFmtId="4" fontId="54" fillId="0" borderId="23" xfId="0" applyNumberFormat="1" applyFont="1" applyFill="1" applyBorder="1" applyAlignment="1">
      <alignment horizontal="center" vertical="center" wrapText="1"/>
    </xf>
    <xf numFmtId="4" fontId="54" fillId="0" borderId="25" xfId="0" applyNumberFormat="1" applyFont="1" applyFill="1" applyBorder="1" applyAlignment="1">
      <alignment horizontal="center" vertical="center" wrapText="1"/>
    </xf>
    <xf numFmtId="4" fontId="58" fillId="0" borderId="25" xfId="0" applyNumberFormat="1" applyFont="1" applyFill="1" applyBorder="1" applyAlignment="1">
      <alignment horizontal="center" vertical="center" wrapText="1"/>
    </xf>
    <xf numFmtId="4" fontId="54" fillId="0" borderId="0" xfId="0" applyNumberFormat="1" applyFont="1" applyFill="1" applyBorder="1" applyAlignment="1">
      <alignment horizontal="center" vertical="center" wrapText="1"/>
    </xf>
    <xf numFmtId="0" fontId="54" fillId="0" borderId="0" xfId="0" applyFont="1" applyBorder="1" applyAlignment="1">
      <alignment horizontal="left" vertical="center" wrapText="1"/>
    </xf>
    <xf numFmtId="174" fontId="54" fillId="7" borderId="0" xfId="0" applyNumberFormat="1" applyFont="1" applyFill="1" applyBorder="1" applyAlignment="1">
      <alignment horizontal="center" vertical="center" wrapText="1"/>
    </xf>
    <xf numFmtId="0" fontId="56" fillId="0" borderId="41" xfId="0" applyFont="1" applyBorder="1" applyAlignment="1">
      <alignment horizontal="center" vertical="center"/>
    </xf>
    <xf numFmtId="0" fontId="54" fillId="0" borderId="40" xfId="0" applyFont="1" applyBorder="1" applyAlignment="1">
      <alignment horizontal="center" vertical="center" wrapText="1"/>
    </xf>
    <xf numFmtId="0" fontId="54" fillId="0" borderId="40" xfId="0" applyFont="1" applyBorder="1" applyAlignment="1">
      <alignment horizontal="left" vertical="center" wrapText="1"/>
    </xf>
    <xf numFmtId="4" fontId="54" fillId="0" borderId="40" xfId="0" applyNumberFormat="1" applyFont="1" applyBorder="1" applyAlignment="1">
      <alignment horizontal="center" vertical="center" wrapText="1"/>
    </xf>
    <xf numFmtId="1" fontId="54" fillId="0" borderId="40" xfId="0" applyNumberFormat="1" applyFont="1" applyBorder="1" applyAlignment="1">
      <alignment horizontal="center" vertical="center" wrapText="1"/>
    </xf>
    <xf numFmtId="174" fontId="54" fillId="7" borderId="40" xfId="0" applyNumberFormat="1" applyFont="1" applyFill="1" applyBorder="1" applyAlignment="1">
      <alignment horizontal="center" vertical="center" wrapText="1"/>
    </xf>
    <xf numFmtId="0" fontId="54" fillId="14" borderId="42" xfId="0" applyNumberFormat="1" applyFont="1" applyFill="1" applyBorder="1" applyAlignment="1">
      <alignment horizontal="center" vertical="center" wrapText="1"/>
    </xf>
    <xf numFmtId="174" fontId="54" fillId="7" borderId="43" xfId="0" applyNumberFormat="1" applyFont="1" applyFill="1" applyBorder="1"/>
    <xf numFmtId="1" fontId="54" fillId="0" borderId="40" xfId="0" applyNumberFormat="1" applyFont="1" applyFill="1" applyBorder="1" applyAlignment="1">
      <alignment horizontal="center" vertical="center" wrapText="1"/>
    </xf>
    <xf numFmtId="174" fontId="54" fillId="7" borderId="42" xfId="0" applyNumberFormat="1" applyFont="1" applyFill="1" applyBorder="1" applyAlignment="1">
      <alignment horizontal="center" vertical="center" wrapText="1"/>
    </xf>
    <xf numFmtId="0" fontId="54" fillId="0" borderId="29"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29" xfId="0" applyFont="1" applyBorder="1" applyAlignment="1">
      <alignment horizontal="left" vertical="center" wrapText="1"/>
    </xf>
    <xf numFmtId="49" fontId="54" fillId="0" borderId="15" xfId="0" applyNumberFormat="1" applyFont="1" applyBorder="1" applyAlignment="1">
      <alignment horizontal="left" vertical="center" wrapText="1"/>
    </xf>
    <xf numFmtId="0" fontId="54" fillId="0" borderId="15" xfId="0" applyFont="1" applyBorder="1" applyAlignment="1">
      <alignment horizontal="left" vertical="center" wrapText="1"/>
    </xf>
    <xf numFmtId="0" fontId="54" fillId="0" borderId="16" xfId="0" applyFont="1" applyBorder="1" applyAlignment="1">
      <alignment horizontal="left" vertical="center" wrapText="1"/>
    </xf>
    <xf numFmtId="4" fontId="54" fillId="0" borderId="29" xfId="0" applyNumberFormat="1" applyFont="1" applyBorder="1" applyAlignment="1">
      <alignment horizontal="center" vertical="center" wrapText="1"/>
    </xf>
    <xf numFmtId="4" fontId="54" fillId="0" borderId="15" xfId="0" applyNumberFormat="1" applyFont="1" applyBorder="1" applyAlignment="1">
      <alignment horizontal="center" vertical="center" wrapText="1"/>
    </xf>
    <xf numFmtId="4" fontId="54" fillId="0" borderId="16" xfId="0" applyNumberFormat="1" applyFont="1" applyBorder="1" applyAlignment="1">
      <alignment horizontal="center" vertical="center" wrapText="1"/>
    </xf>
    <xf numFmtId="1" fontId="54" fillId="0" borderId="29" xfId="0" applyNumberFormat="1" applyFont="1" applyFill="1" applyBorder="1" applyAlignment="1">
      <alignment horizontal="center" vertical="center" wrapText="1"/>
    </xf>
    <xf numFmtId="3" fontId="54" fillId="0" borderId="15" xfId="0" applyNumberFormat="1" applyFont="1" applyFill="1" applyBorder="1" applyAlignment="1">
      <alignment horizontal="center" vertical="center" wrapText="1"/>
    </xf>
    <xf numFmtId="3" fontId="58" fillId="0" borderId="15" xfId="0" applyNumberFormat="1" applyFont="1" applyFill="1" applyBorder="1" applyAlignment="1">
      <alignment horizontal="center" vertical="center" wrapText="1"/>
    </xf>
    <xf numFmtId="3" fontId="54" fillId="0" borderId="16" xfId="0" applyNumberFormat="1" applyFont="1" applyFill="1" applyBorder="1" applyAlignment="1">
      <alignment horizontal="center" vertical="center" wrapText="1"/>
    </xf>
    <xf numFmtId="0" fontId="54" fillId="14" borderId="11" xfId="0" applyNumberFormat="1" applyFont="1" applyFill="1" applyBorder="1" applyAlignment="1">
      <alignment horizontal="center" vertical="center" wrapText="1"/>
    </xf>
    <xf numFmtId="0" fontId="54" fillId="7" borderId="11" xfId="0" applyNumberFormat="1" applyFont="1" applyFill="1" applyBorder="1"/>
    <xf numFmtId="0" fontId="54" fillId="0" borderId="11" xfId="0" applyNumberFormat="1" applyFont="1" applyFill="1" applyBorder="1" applyAlignment="1">
      <alignment horizontal="center" vertical="center" wrapText="1"/>
    </xf>
    <xf numFmtId="0" fontId="54" fillId="0" borderId="9" xfId="0" applyNumberFormat="1" applyFont="1" applyFill="1" applyBorder="1" applyAlignment="1">
      <alignment horizontal="center" vertical="center" wrapText="1"/>
    </xf>
    <xf numFmtId="0" fontId="54" fillId="7" borderId="13" xfId="0" applyNumberFormat="1" applyFont="1" applyFill="1" applyBorder="1" applyAlignment="1">
      <alignment horizontal="center" vertical="center" wrapText="1"/>
    </xf>
    <xf numFmtId="0" fontId="54" fillId="0" borderId="0" xfId="0" applyFont="1" applyBorder="1"/>
    <xf numFmtId="0" fontId="54" fillId="7" borderId="45" xfId="0" applyNumberFormat="1" applyFont="1" applyFill="1" applyBorder="1" applyAlignment="1">
      <alignment horizontal="center" vertical="center" wrapText="1"/>
    </xf>
    <xf numFmtId="0" fontId="54" fillId="0" borderId="18" xfId="0" applyNumberFormat="1" applyFont="1" applyBorder="1" applyAlignment="1">
      <alignment horizontal="center" vertical="center" wrapText="1"/>
    </xf>
    <xf numFmtId="0" fontId="54" fillId="0" borderId="18" xfId="0" applyNumberFormat="1" applyFont="1" applyBorder="1"/>
    <xf numFmtId="0" fontId="54" fillId="14" borderId="18" xfId="0" applyNumberFormat="1" applyFont="1" applyFill="1" applyBorder="1" applyAlignment="1">
      <alignment horizontal="center" vertical="center" wrapText="1"/>
    </xf>
    <xf numFmtId="0" fontId="54" fillId="7" borderId="18" xfId="0" applyNumberFormat="1" applyFont="1" applyFill="1" applyBorder="1" applyAlignment="1">
      <alignment horizontal="center" vertical="center" wrapText="1"/>
    </xf>
    <xf numFmtId="0" fontId="54" fillId="7" borderId="19" xfId="0" applyNumberFormat="1" applyFont="1" applyFill="1" applyBorder="1" applyAlignment="1">
      <alignment horizontal="center" vertical="center" wrapText="1"/>
    </xf>
    <xf numFmtId="0" fontId="54" fillId="7" borderId="29" xfId="0" applyFont="1" applyFill="1" applyBorder="1" applyAlignment="1">
      <alignment horizontal="center" vertical="center" wrapText="1"/>
    </xf>
    <xf numFmtId="0" fontId="54" fillId="7" borderId="27" xfId="0" applyFont="1" applyFill="1" applyBorder="1" applyAlignment="1">
      <alignment horizontal="center" vertical="center" wrapText="1"/>
    </xf>
    <xf numFmtId="0" fontId="54" fillId="7" borderId="15" xfId="0" applyFont="1" applyFill="1" applyBorder="1" applyAlignment="1">
      <alignment horizontal="center" vertical="center" wrapText="1"/>
    </xf>
    <xf numFmtId="0" fontId="54" fillId="0" borderId="35" xfId="0" applyFont="1" applyBorder="1" applyAlignment="1">
      <alignment horizontal="center" vertical="center" wrapText="1"/>
    </xf>
    <xf numFmtId="0" fontId="54" fillId="7" borderId="32" xfId="0" applyFont="1" applyFill="1" applyBorder="1" applyAlignment="1">
      <alignment horizontal="left" vertical="center" wrapText="1"/>
    </xf>
    <xf numFmtId="0" fontId="54" fillId="7" borderId="15" xfId="0" applyFont="1" applyFill="1" applyBorder="1" applyAlignment="1">
      <alignment horizontal="left" vertical="center" wrapText="1"/>
    </xf>
    <xf numFmtId="0" fontId="54" fillId="0" borderId="27" xfId="0" applyFont="1" applyBorder="1" applyAlignment="1">
      <alignment horizontal="left" vertical="center" wrapText="1"/>
    </xf>
    <xf numFmtId="0" fontId="54" fillId="0" borderId="35" xfId="0" applyFont="1" applyBorder="1" applyAlignment="1">
      <alignment horizontal="left" vertical="center" wrapText="1"/>
    </xf>
    <xf numFmtId="4" fontId="54" fillId="7" borderId="29" xfId="0" applyNumberFormat="1" applyFont="1" applyFill="1" applyBorder="1" applyAlignment="1">
      <alignment horizontal="center" vertical="center" wrapText="1"/>
    </xf>
    <xf numFmtId="4" fontId="54" fillId="0" borderId="35" xfId="0" applyNumberFormat="1" applyFont="1" applyBorder="1" applyAlignment="1">
      <alignment horizontal="center" vertical="center" wrapText="1"/>
    </xf>
    <xf numFmtId="1" fontId="54" fillId="0" borderId="32" xfId="0" applyNumberFormat="1" applyFont="1" applyFill="1" applyBorder="1" applyAlignment="1">
      <alignment horizontal="center" vertical="center" wrapText="1"/>
    </xf>
    <xf numFmtId="1" fontId="54" fillId="0" borderId="15" xfId="0" applyNumberFormat="1" applyFont="1" applyFill="1" applyBorder="1" applyAlignment="1">
      <alignment horizontal="center" vertical="center" wrapText="1"/>
    </xf>
    <xf numFmtId="1" fontId="54" fillId="0" borderId="27" xfId="0" applyNumberFormat="1" applyFont="1" applyFill="1" applyBorder="1" applyAlignment="1">
      <alignment horizontal="center" vertical="center" wrapText="1"/>
    </xf>
    <xf numFmtId="1" fontId="54" fillId="0" borderId="35" xfId="0" applyNumberFormat="1" applyFont="1" applyFill="1" applyBorder="1" applyAlignment="1">
      <alignment horizontal="center" vertical="center" wrapText="1"/>
    </xf>
    <xf numFmtId="0" fontId="56" fillId="7" borderId="10" xfId="0" applyFont="1" applyFill="1" applyBorder="1" applyAlignment="1">
      <alignment horizontal="center" vertical="center" wrapText="1"/>
    </xf>
    <xf numFmtId="0" fontId="56" fillId="7" borderId="11" xfId="0" applyFont="1" applyFill="1" applyBorder="1" applyAlignment="1">
      <alignment horizontal="center" vertical="center" wrapText="1"/>
    </xf>
    <xf numFmtId="0" fontId="56" fillId="7" borderId="30" xfId="0" applyFont="1" applyFill="1" applyBorder="1" applyAlignment="1">
      <alignment horizontal="center" vertical="center" wrapText="1"/>
    </xf>
    <xf numFmtId="0" fontId="56" fillId="7" borderId="12" xfId="0" applyFont="1" applyFill="1" applyBorder="1" applyAlignment="1">
      <alignment horizontal="center" vertical="center" wrapText="1"/>
    </xf>
    <xf numFmtId="0" fontId="56" fillId="7" borderId="9" xfId="0" applyFont="1" applyFill="1" applyBorder="1" applyAlignment="1">
      <alignment horizontal="center" vertical="center" wrapText="1"/>
    </xf>
    <xf numFmtId="0" fontId="56" fillId="7" borderId="48" xfId="0" applyFont="1" applyFill="1" applyBorder="1" applyAlignment="1">
      <alignment horizontal="center" vertical="center" wrapText="1"/>
    </xf>
    <xf numFmtId="0" fontId="56" fillId="7" borderId="49" xfId="0" applyFont="1" applyFill="1" applyBorder="1" applyAlignment="1">
      <alignment horizontal="center" vertical="center" wrapText="1"/>
    </xf>
    <xf numFmtId="0" fontId="56" fillId="7" borderId="14" xfId="0" applyFont="1" applyFill="1" applyBorder="1" applyAlignment="1">
      <alignment horizontal="center" vertical="center" wrapText="1"/>
    </xf>
    <xf numFmtId="0" fontId="56" fillId="7" borderId="13" xfId="0" applyFont="1" applyFill="1" applyBorder="1" applyAlignment="1">
      <alignment horizontal="center" vertical="center" wrapText="1"/>
    </xf>
    <xf numFmtId="0" fontId="54" fillId="0" borderId="45" xfId="0" applyNumberFormat="1" applyFont="1" applyBorder="1" applyAlignment="1">
      <alignment horizontal="center" vertical="center" wrapText="1"/>
    </xf>
    <xf numFmtId="0" fontId="54" fillId="0" borderId="54" xfId="0" applyNumberFormat="1" applyFont="1" applyBorder="1" applyAlignment="1">
      <alignment horizontal="center" vertical="center" wrapText="1"/>
    </xf>
    <xf numFmtId="174" fontId="54" fillId="7" borderId="64" xfId="0" applyNumberFormat="1" applyFont="1" applyFill="1" applyBorder="1" applyAlignment="1">
      <alignment horizontal="center" vertical="center" wrapText="1"/>
    </xf>
    <xf numFmtId="174" fontId="54" fillId="7" borderId="65" xfId="0" applyNumberFormat="1" applyFont="1" applyFill="1" applyBorder="1" applyAlignment="1">
      <alignment horizontal="center" vertical="center" wrapText="1"/>
    </xf>
    <xf numFmtId="0" fontId="54" fillId="14" borderId="65" xfId="0" applyNumberFormat="1" applyFont="1" applyFill="1" applyBorder="1" applyAlignment="1">
      <alignment horizontal="center" vertical="center" wrapText="1"/>
    </xf>
    <xf numFmtId="0" fontId="54" fillId="14" borderId="62" xfId="0" applyNumberFormat="1" applyFont="1" applyFill="1" applyBorder="1" applyAlignment="1">
      <alignment horizontal="center" vertical="center" wrapText="1"/>
    </xf>
    <xf numFmtId="0" fontId="26" fillId="12" borderId="46" xfId="0" applyNumberFormat="1" applyFont="1" applyFill="1" applyBorder="1" applyAlignment="1">
      <alignment horizontal="center" vertical="center" wrapText="1"/>
    </xf>
    <xf numFmtId="0" fontId="58" fillId="12" borderId="63" xfId="0" applyFont="1" applyFill="1" applyBorder="1"/>
    <xf numFmtId="174" fontId="26" fillId="12" borderId="22" xfId="0" applyNumberFormat="1" applyFont="1" applyFill="1" applyBorder="1" applyAlignment="1">
      <alignment horizontal="center" vertical="center" wrapText="1"/>
    </xf>
    <xf numFmtId="174" fontId="26" fillId="12" borderId="23" xfId="0" applyNumberFormat="1" applyFont="1" applyFill="1" applyBorder="1" applyAlignment="1">
      <alignment horizontal="center" vertical="center" wrapText="1"/>
    </xf>
    <xf numFmtId="0" fontId="54" fillId="0" borderId="30" xfId="0" applyFont="1" applyBorder="1"/>
    <xf numFmtId="0" fontId="54" fillId="0" borderId="56" xfId="0" applyFont="1" applyBorder="1"/>
    <xf numFmtId="0" fontId="54" fillId="0" borderId="34" xfId="0" applyFont="1" applyBorder="1"/>
    <xf numFmtId="0" fontId="54" fillId="0" borderId="66" xfId="0" applyFont="1" applyBorder="1"/>
    <xf numFmtId="0" fontId="54" fillId="0" borderId="55" xfId="0" applyFont="1" applyBorder="1"/>
    <xf numFmtId="0" fontId="54" fillId="0" borderId="67" xfId="0" applyFont="1" applyBorder="1"/>
    <xf numFmtId="0" fontId="54" fillId="0" borderId="29" xfId="0" applyFont="1" applyBorder="1" applyAlignment="1">
      <alignment horizontal="center"/>
    </xf>
    <xf numFmtId="0" fontId="54" fillId="0" borderId="15" xfId="0" applyFont="1" applyBorder="1" applyAlignment="1">
      <alignment horizontal="center"/>
    </xf>
    <xf numFmtId="0" fontId="54" fillId="0" borderId="16" xfId="0" applyFont="1" applyBorder="1" applyAlignment="1">
      <alignment horizontal="center"/>
    </xf>
    <xf numFmtId="0" fontId="54" fillId="7" borderId="29" xfId="0" applyFont="1" applyFill="1" applyBorder="1"/>
    <xf numFmtId="0" fontId="54" fillId="7" borderId="15" xfId="0" applyFont="1" applyFill="1" applyBorder="1"/>
    <xf numFmtId="0" fontId="54" fillId="7" borderId="16" xfId="0" applyFont="1" applyFill="1" applyBorder="1"/>
    <xf numFmtId="0" fontId="54" fillId="0" borderId="29" xfId="0" applyFont="1" applyBorder="1"/>
    <xf numFmtId="0" fontId="54" fillId="0" borderId="15" xfId="0" applyFont="1" applyBorder="1"/>
    <xf numFmtId="0" fontId="54" fillId="0" borderId="16" xfId="0" applyFont="1" applyBorder="1"/>
    <xf numFmtId="0" fontId="54" fillId="7" borderId="10" xfId="0" applyFont="1" applyFill="1" applyBorder="1" applyAlignment="1">
      <alignment horizontal="center"/>
    </xf>
    <xf numFmtId="0" fontId="54" fillId="7" borderId="9" xfId="0" applyFont="1" applyFill="1" applyBorder="1" applyAlignment="1">
      <alignment horizontal="center"/>
    </xf>
    <xf numFmtId="0" fontId="54" fillId="7" borderId="14" xfId="0" applyFont="1" applyFill="1" applyBorder="1" applyAlignment="1">
      <alignment horizontal="center"/>
    </xf>
    <xf numFmtId="0" fontId="54" fillId="0" borderId="13" xfId="0" applyFont="1" applyFill="1" applyBorder="1" applyAlignment="1">
      <alignment horizontal="center"/>
    </xf>
    <xf numFmtId="0" fontId="54" fillId="7" borderId="17" xfId="0" applyFont="1" applyFill="1" applyBorder="1" applyAlignment="1">
      <alignment horizontal="center"/>
    </xf>
    <xf numFmtId="0" fontId="54" fillId="0" borderId="19" xfId="0" applyFont="1" applyFill="1" applyBorder="1" applyAlignment="1">
      <alignment horizontal="center"/>
    </xf>
    <xf numFmtId="177" fontId="15" fillId="15" borderId="3" xfId="0" applyNumberFormat="1" applyFont="1" applyFill="1" applyBorder="1" applyAlignment="1">
      <alignment horizontal="center"/>
    </xf>
    <xf numFmtId="0" fontId="10" fillId="7" borderId="0" xfId="259" applyFont="1" applyFill="1" applyAlignment="1">
      <alignment horizontal="left"/>
      <protection locked="0"/>
    </xf>
    <xf numFmtId="0" fontId="37" fillId="6" borderId="25"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2" fillId="6" borderId="0" xfId="310" applyFont="1" applyFill="1" applyAlignment="1">
      <alignment horizontal="left" vertical="top" wrapText="1"/>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25" fillId="7" borderId="24" xfId="259" applyNumberFormat="1" applyFont="1" applyFill="1" applyBorder="1" applyAlignment="1">
      <alignment horizontal="center" vertical="center" wrapText="1"/>
      <protection locked="0"/>
    </xf>
    <xf numFmtId="0" fontId="37" fillId="0" borderId="25" xfId="259" applyFont="1" applyFill="1" applyBorder="1" applyAlignment="1">
      <alignment horizontal="left" vertical="center"/>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12" fillId="0" borderId="0" xfId="0" applyFont="1" applyAlignment="1">
      <alignment horizontal="left" wrapText="1"/>
    </xf>
    <xf numFmtId="0" fontId="31" fillId="7" borderId="0" xfId="0" applyFont="1" applyFill="1" applyAlignment="1">
      <alignment horizontal="left" vertical="top" wrapText="1"/>
    </xf>
    <xf numFmtId="0" fontId="12" fillId="0" borderId="0" xfId="0" applyFont="1" applyFill="1" applyAlignment="1" applyProtection="1">
      <alignment horizontal="left" vertical="top" wrapText="1"/>
    </xf>
    <xf numFmtId="0" fontId="43" fillId="7" borderId="0" xfId="0" applyFont="1" applyFill="1" applyAlignment="1">
      <alignment horizontal="left" vertical="top" wrapText="1"/>
    </xf>
    <xf numFmtId="0" fontId="12" fillId="7" borderId="0" xfId="0" applyFont="1" applyFill="1" applyAlignment="1">
      <alignment horizontal="left" vertical="top" wrapText="1"/>
    </xf>
    <xf numFmtId="2" fontId="12" fillId="0" borderId="0" xfId="0" applyNumberFormat="1" applyFont="1" applyAlignment="1">
      <alignment horizontal="left" wrapText="1"/>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11" fillId="0" borderId="0" xfId="0" applyFont="1" applyFill="1" applyAlignment="1" applyProtection="1">
      <alignment horizontal="left" vertical="top" wrapText="1"/>
    </xf>
    <xf numFmtId="0" fontId="51" fillId="9" borderId="3" xfId="0" applyFont="1" applyFill="1" applyBorder="1" applyAlignment="1">
      <alignment horizontal="left" vertical="center" wrapText="1"/>
    </xf>
    <xf numFmtId="0" fontId="49" fillId="7" borderId="0" xfId="0" applyFont="1" applyFill="1" applyAlignment="1">
      <alignment horizontal="center"/>
    </xf>
    <xf numFmtId="0" fontId="51" fillId="9" borderId="3" xfId="0" applyFont="1" applyFill="1" applyBorder="1" applyAlignment="1">
      <alignment horizontal="center" vertical="center" wrapText="1"/>
    </xf>
    <xf numFmtId="0" fontId="51" fillId="9" borderId="3" xfId="0" applyFont="1" applyFill="1" applyBorder="1" applyAlignment="1">
      <alignment horizontal="left" vertical="top"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left" vertical="top" wrapText="1"/>
    </xf>
    <xf numFmtId="0" fontId="56" fillId="10" borderId="22" xfId="0" applyFont="1" applyFill="1" applyBorder="1" applyAlignment="1">
      <alignment horizontal="center" vertical="center" wrapText="1"/>
    </xf>
    <xf numFmtId="0" fontId="56" fillId="10" borderId="23" xfId="0" applyFont="1" applyFill="1" applyBorder="1" applyAlignment="1">
      <alignment horizontal="center" vertical="center" wrapText="1"/>
    </xf>
    <xf numFmtId="0" fontId="56" fillId="10" borderId="24" xfId="0" applyFont="1" applyFill="1" applyBorder="1" applyAlignment="1">
      <alignment horizontal="center" vertical="center" wrapText="1"/>
    </xf>
    <xf numFmtId="0" fontId="56" fillId="13" borderId="43" xfId="0" applyFont="1" applyFill="1" applyBorder="1" applyAlignment="1">
      <alignment horizontal="center" vertical="center"/>
    </xf>
    <xf numFmtId="0" fontId="56" fillId="0" borderId="0" xfId="0" applyFont="1" applyAlignment="1">
      <alignment horizontal="left"/>
    </xf>
    <xf numFmtId="175" fontId="56" fillId="0" borderId="50" xfId="0" applyNumberFormat="1" applyFont="1" applyBorder="1" applyAlignment="1">
      <alignment horizontal="center" vertical="center" wrapText="1"/>
    </xf>
    <xf numFmtId="0" fontId="56" fillId="10" borderId="37" xfId="0" applyFont="1" applyFill="1" applyBorder="1" applyAlignment="1">
      <alignment horizontal="center" vertical="center" wrapText="1"/>
    </xf>
    <xf numFmtId="0" fontId="56" fillId="10" borderId="38" xfId="0" applyFont="1" applyFill="1" applyBorder="1" applyAlignment="1">
      <alignment horizontal="center" vertical="center" wrapText="1"/>
    </xf>
    <xf numFmtId="0" fontId="56" fillId="10" borderId="39" xfId="0" applyFont="1" applyFill="1" applyBorder="1" applyAlignment="1">
      <alignment horizontal="center" vertical="center" wrapText="1"/>
    </xf>
    <xf numFmtId="0" fontId="54" fillId="0" borderId="39"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41" xfId="0" applyFont="1" applyBorder="1" applyAlignment="1">
      <alignment horizontal="center" vertical="center" wrapText="1"/>
    </xf>
    <xf numFmtId="0" fontId="56" fillId="12" borderId="42" xfId="0" applyFont="1" applyFill="1" applyBorder="1" applyAlignment="1">
      <alignment horizontal="center"/>
    </xf>
    <xf numFmtId="0" fontId="56" fillId="12" borderId="43" xfId="0" applyFont="1" applyFill="1" applyBorder="1" applyAlignment="1">
      <alignment horizontal="center"/>
    </xf>
    <xf numFmtId="0" fontId="55" fillId="0" borderId="0" xfId="0" applyFont="1" applyAlignment="1">
      <alignment horizontal="center"/>
    </xf>
    <xf numFmtId="0" fontId="54" fillId="0" borderId="0" xfId="0" applyFont="1" applyAlignment="1">
      <alignment horizontal="center"/>
    </xf>
    <xf numFmtId="0" fontId="56" fillId="0" borderId="4"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29" xfId="0" applyFont="1" applyBorder="1" applyAlignment="1">
      <alignment horizontal="center" vertical="center" wrapText="1"/>
    </xf>
    <xf numFmtId="0" fontId="56" fillId="0" borderId="32" xfId="0" applyFont="1" applyBorder="1" applyAlignment="1">
      <alignment horizontal="center" vertical="center" wrapText="1"/>
    </xf>
    <xf numFmtId="0" fontId="56" fillId="0" borderId="16"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34" xfId="0" applyFont="1" applyBorder="1" applyAlignment="1">
      <alignment horizontal="center" vertical="center" wrapText="1"/>
    </xf>
    <xf numFmtId="0" fontId="56" fillId="0" borderId="37"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26" xfId="0" applyFont="1" applyBorder="1" applyAlignment="1">
      <alignment horizontal="center" vertical="center"/>
    </xf>
    <xf numFmtId="0" fontId="56" fillId="0" borderId="32" xfId="0" applyFont="1" applyBorder="1" applyAlignment="1">
      <alignment horizontal="center" vertical="center"/>
    </xf>
    <xf numFmtId="0" fontId="56" fillId="0" borderId="35" xfId="0" applyFont="1" applyBorder="1" applyAlignment="1">
      <alignment horizontal="center" vertical="center"/>
    </xf>
    <xf numFmtId="0" fontId="56" fillId="7" borderId="22" xfId="0" applyFont="1" applyFill="1" applyBorder="1" applyAlignment="1">
      <alignment horizontal="center"/>
    </xf>
    <xf numFmtId="0" fontId="56" fillId="7" borderId="23" xfId="0" applyFont="1" applyFill="1" applyBorder="1" applyAlignment="1">
      <alignment horizontal="center"/>
    </xf>
    <xf numFmtId="0" fontId="15" fillId="7" borderId="52" xfId="253" applyFont="1" applyFill="1" applyBorder="1" applyAlignment="1">
      <alignment horizontal="center" vertical="center" wrapText="1"/>
    </xf>
    <xf numFmtId="0" fontId="15" fillId="7" borderId="53" xfId="253" applyFont="1" applyFill="1" applyBorder="1" applyAlignment="1">
      <alignment horizontal="center" vertical="center" wrapText="1"/>
    </xf>
    <xf numFmtId="0" fontId="15" fillId="7" borderId="49" xfId="253" applyFont="1" applyFill="1" applyBorder="1" applyAlignment="1">
      <alignment horizontal="center" vertical="center" wrapText="1"/>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0" fontId="41" fillId="15" borderId="10" xfId="253" applyNumberFormat="1" applyFont="1" applyFill="1" applyBorder="1" applyAlignment="1">
      <alignment horizontal="center" vertical="center" wrapText="1"/>
    </xf>
    <xf numFmtId="0" fontId="41" fillId="15" borderId="17" xfId="253" applyNumberFormat="1" applyFont="1" applyFill="1" applyBorder="1" applyAlignment="1">
      <alignment horizontal="center" vertical="center" wrapText="1"/>
    </xf>
    <xf numFmtId="4" fontId="41" fillId="15" borderId="11" xfId="253" applyNumberFormat="1" applyFont="1" applyFill="1" applyBorder="1" applyAlignment="1">
      <alignment horizontal="center" vertical="center" wrapText="1"/>
    </xf>
    <xf numFmtId="4" fontId="41" fillId="15" borderId="18" xfId="253" applyNumberFormat="1" applyFont="1" applyFill="1" applyBorder="1" applyAlignment="1">
      <alignment horizontal="center" vertical="center" wrapText="1"/>
    </xf>
    <xf numFmtId="4" fontId="41" fillId="15" borderId="9" xfId="253" applyNumberFormat="1" applyFont="1" applyFill="1" applyBorder="1" applyAlignment="1">
      <alignment horizontal="center" vertical="center" wrapText="1"/>
    </xf>
    <xf numFmtId="4" fontId="41" fillId="15" borderId="19" xfId="253" applyNumberFormat="1" applyFont="1" applyFill="1" applyBorder="1" applyAlignment="1">
      <alignment horizontal="center" vertical="center" wrapText="1"/>
    </xf>
    <xf numFmtId="0" fontId="15" fillId="7" borderId="0" xfId="253" applyFont="1" applyFill="1" applyAlignment="1">
      <alignment horizontal="left"/>
    </xf>
    <xf numFmtId="0" fontId="68" fillId="0" borderId="3" xfId="313" applyFont="1" applyFill="1" applyBorder="1" applyAlignment="1">
      <alignment horizontal="center" vertical="center"/>
    </xf>
    <xf numFmtId="0" fontId="68" fillId="0" borderId="3" xfId="0" applyFont="1" applyFill="1" applyBorder="1" applyAlignment="1">
      <alignment horizontal="center" vertical="center"/>
    </xf>
    <xf numFmtId="2" fontId="15" fillId="0" borderId="3" xfId="253" applyNumberFormat="1" applyFont="1" applyFill="1" applyBorder="1" applyAlignment="1">
      <alignment horizontal="center" vertical="center"/>
    </xf>
    <xf numFmtId="0" fontId="41" fillId="15" borderId="22" xfId="0" applyFont="1" applyFill="1" applyBorder="1" applyAlignment="1">
      <alignment horizontal="center" vertical="center" wrapText="1"/>
    </xf>
    <xf numFmtId="0" fontId="41" fillId="15" borderId="23" xfId="0" applyFont="1" applyFill="1" applyBorder="1" applyAlignment="1">
      <alignment horizontal="center" vertical="center" wrapText="1"/>
    </xf>
    <xf numFmtId="0" fontId="41" fillId="15" borderId="24" xfId="0" applyFont="1" applyFill="1" applyBorder="1" applyAlignment="1">
      <alignment horizontal="center" vertical="center" wrapText="1"/>
    </xf>
    <xf numFmtId="1" fontId="15" fillId="7" borderId="52" xfId="0" applyNumberFormat="1" applyFont="1" applyFill="1" applyBorder="1" applyAlignment="1">
      <alignment horizontal="center" vertical="center"/>
    </xf>
    <xf numFmtId="1" fontId="15" fillId="7" borderId="53" xfId="0" applyNumberFormat="1" applyFont="1" applyFill="1" applyBorder="1" applyAlignment="1">
      <alignment horizontal="center" vertical="center"/>
    </xf>
    <xf numFmtId="1" fontId="15" fillId="7" borderId="49" xfId="0" applyNumberFormat="1" applyFont="1" applyFill="1" applyBorder="1" applyAlignment="1">
      <alignment horizontal="center" vertical="center"/>
    </xf>
    <xf numFmtId="0" fontId="15" fillId="7" borderId="54" xfId="253" applyFont="1" applyFill="1" applyBorder="1" applyAlignment="1">
      <alignment horizontal="center" vertical="center" wrapText="1"/>
    </xf>
    <xf numFmtId="0" fontId="15" fillId="15" borderId="52" xfId="253" applyNumberFormat="1" applyFont="1" applyFill="1" applyBorder="1" applyAlignment="1">
      <alignment horizontal="center" vertical="center"/>
    </xf>
    <xf numFmtId="0" fontId="15" fillId="15" borderId="53" xfId="253" applyNumberFormat="1" applyFont="1" applyFill="1" applyBorder="1" applyAlignment="1">
      <alignment horizontal="center" vertical="center"/>
    </xf>
    <xf numFmtId="0" fontId="15" fillId="15" borderId="49" xfId="253" applyNumberFormat="1" applyFont="1" applyFill="1" applyBorder="1" applyAlignment="1">
      <alignment horizontal="center" vertical="center"/>
    </xf>
    <xf numFmtId="0" fontId="15" fillId="7" borderId="21" xfId="253" applyFont="1" applyFill="1" applyBorder="1" applyAlignment="1">
      <alignment horizontal="center" vertical="center"/>
    </xf>
    <xf numFmtId="0" fontId="15" fillId="7" borderId="28" xfId="253" applyFont="1" applyFill="1" applyBorder="1" applyAlignment="1">
      <alignment horizontal="center" vertical="center"/>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15" fillId="7" borderId="13" xfId="253" applyFont="1" applyFill="1" applyBorder="1" applyAlignment="1">
      <alignment horizontal="center" vertical="center" wrapText="1"/>
    </xf>
    <xf numFmtId="0" fontId="11" fillId="7" borderId="0" xfId="0" applyFont="1" applyFill="1" applyAlignment="1">
      <alignment horizontal="right" wrapText="1"/>
    </xf>
  </cellXfs>
  <cellStyles count="314">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Лист1 2" xfId="313"/>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292</xdr:row>
      <xdr:rowOff>0</xdr:rowOff>
    </xdr:from>
    <xdr:ext cx="76200" cy="266700"/>
    <xdr:sp macro="" textlink="">
      <xdr:nvSpPr>
        <xdr:cNvPr id="2" name="Text Box 12"/>
        <xdr:cNvSpPr txBox="1">
          <a:spLocks noChangeArrowheads="1"/>
        </xdr:cNvSpPr>
      </xdr:nvSpPr>
      <xdr:spPr bwMode="auto">
        <a:xfrm>
          <a:off x="4419600" y="51882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292</xdr:row>
      <xdr:rowOff>0</xdr:rowOff>
    </xdr:from>
    <xdr:ext cx="76200" cy="266700"/>
    <xdr:sp macro="" textlink="">
      <xdr:nvSpPr>
        <xdr:cNvPr id="3" name="Text Box 13"/>
        <xdr:cNvSpPr txBox="1">
          <a:spLocks noChangeArrowheads="1"/>
        </xdr:cNvSpPr>
      </xdr:nvSpPr>
      <xdr:spPr bwMode="auto">
        <a:xfrm>
          <a:off x="4419600" y="51882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292</xdr:row>
      <xdr:rowOff>0</xdr:rowOff>
    </xdr:from>
    <xdr:ext cx="76200" cy="266700"/>
    <xdr:sp macro="" textlink="">
      <xdr:nvSpPr>
        <xdr:cNvPr id="4" name="Text Box 14"/>
        <xdr:cNvSpPr txBox="1">
          <a:spLocks noChangeArrowheads="1"/>
        </xdr:cNvSpPr>
      </xdr:nvSpPr>
      <xdr:spPr bwMode="auto">
        <a:xfrm>
          <a:off x="4419600" y="51882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292</xdr:row>
      <xdr:rowOff>0</xdr:rowOff>
    </xdr:from>
    <xdr:ext cx="76200" cy="266700"/>
    <xdr:sp macro="" textlink="">
      <xdr:nvSpPr>
        <xdr:cNvPr id="5" name="Text Box 15"/>
        <xdr:cNvSpPr txBox="1">
          <a:spLocks noChangeArrowheads="1"/>
        </xdr:cNvSpPr>
      </xdr:nvSpPr>
      <xdr:spPr bwMode="auto">
        <a:xfrm>
          <a:off x="4419600" y="51882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292</xdr:row>
      <xdr:rowOff>0</xdr:rowOff>
    </xdr:from>
    <xdr:ext cx="76200" cy="266700"/>
    <xdr:sp macro="" textlink="">
      <xdr:nvSpPr>
        <xdr:cNvPr id="6" name="Text Box 91"/>
        <xdr:cNvSpPr txBox="1">
          <a:spLocks noChangeArrowheads="1"/>
        </xdr:cNvSpPr>
      </xdr:nvSpPr>
      <xdr:spPr bwMode="auto">
        <a:xfrm>
          <a:off x="4419600" y="51882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topLeftCell="A13" zoomScaleNormal="85" zoomScaleSheetLayoutView="100" workbookViewId="0">
      <selection activeCell="B25" sqref="B25:D25"/>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3"/>
      <c r="B1" s="94"/>
      <c r="C1" s="95"/>
      <c r="D1" s="79" t="s">
        <v>565</v>
      </c>
    </row>
    <row r="2" spans="1:9" ht="18.75">
      <c r="A2" s="96"/>
      <c r="B2" s="97"/>
      <c r="C2" s="95"/>
      <c r="D2" s="79" t="s">
        <v>566</v>
      </c>
    </row>
    <row r="3" spans="1:9" ht="18" customHeight="1">
      <c r="A3" s="96"/>
      <c r="B3" s="97"/>
      <c r="C3" s="95"/>
      <c r="D3" s="98"/>
    </row>
    <row r="4" spans="1:9" s="106" customFormat="1" ht="18.75">
      <c r="A4" s="527"/>
      <c r="B4" s="527"/>
      <c r="C4" s="80"/>
      <c r="D4" s="135" t="s">
        <v>133</v>
      </c>
      <c r="E4" s="105"/>
    </row>
    <row r="5" spans="1:9" s="106" customFormat="1" ht="24.75" customHeight="1">
      <c r="A5" s="528"/>
      <c r="B5" s="528"/>
      <c r="C5" s="528"/>
      <c r="D5" s="529" t="s">
        <v>575</v>
      </c>
      <c r="E5" s="105"/>
    </row>
    <row r="6" spans="1:9" s="106" customFormat="1">
      <c r="A6" s="528"/>
      <c r="B6" s="528"/>
      <c r="C6" s="528"/>
      <c r="D6" s="529"/>
      <c r="E6" s="105"/>
    </row>
    <row r="7" spans="1:9" s="106" customFormat="1" ht="9" customHeight="1">
      <c r="A7" s="99"/>
      <c r="B7" s="100"/>
      <c r="C7" s="101"/>
      <c r="D7" s="529"/>
      <c r="E7" s="105"/>
    </row>
    <row r="8" spans="1:9" s="106" customFormat="1" ht="23.25" customHeight="1">
      <c r="A8" s="82"/>
      <c r="B8" s="81"/>
      <c r="C8" s="102"/>
      <c r="D8" s="40" t="s">
        <v>134</v>
      </c>
      <c r="E8" s="105"/>
    </row>
    <row r="9" spans="1:9" s="106" customFormat="1" ht="19.5" customHeight="1">
      <c r="A9" s="82"/>
      <c r="B9" s="81"/>
      <c r="C9" s="102"/>
      <c r="D9" s="82" t="s">
        <v>564</v>
      </c>
      <c r="E9" s="105"/>
    </row>
    <row r="10" spans="1:9" ht="19.5" thickBot="1">
      <c r="A10" s="103"/>
      <c r="B10" s="103"/>
      <c r="C10" s="95"/>
      <c r="D10" s="104"/>
    </row>
    <row r="11" spans="1:9" ht="27.75" thickBot="1">
      <c r="A11" s="530" t="s">
        <v>0</v>
      </c>
      <c r="B11" s="531"/>
      <c r="C11" s="531"/>
      <c r="D11" s="532"/>
      <c r="E11" s="107"/>
    </row>
    <row r="12" spans="1:9" ht="27.75" customHeight="1">
      <c r="A12" s="92"/>
      <c r="B12" s="92"/>
      <c r="C12" s="92"/>
      <c r="D12" s="92"/>
      <c r="E12" s="35"/>
      <c r="F12" s="35"/>
      <c r="G12" s="35"/>
      <c r="H12" s="35"/>
      <c r="I12" s="35"/>
    </row>
    <row r="13" spans="1:9" ht="20.25">
      <c r="A13" s="55"/>
      <c r="B13" s="57" t="s">
        <v>1</v>
      </c>
      <c r="C13" s="533">
        <v>1</v>
      </c>
      <c r="D13" s="533"/>
      <c r="E13" s="32"/>
    </row>
    <row r="14" spans="1:9">
      <c r="A14" s="55"/>
      <c r="B14" s="56"/>
      <c r="C14" s="34"/>
      <c r="D14" s="32"/>
      <c r="E14" s="32"/>
    </row>
    <row r="15" spans="1:9" ht="63.75" customHeight="1">
      <c r="A15" s="55"/>
      <c r="B15" s="49" t="s">
        <v>2</v>
      </c>
      <c r="C15" s="525" t="s">
        <v>576</v>
      </c>
      <c r="D15" s="525"/>
      <c r="E15" s="32"/>
    </row>
    <row r="16" spans="1:9" ht="14.25" customHeight="1">
      <c r="A16" s="55"/>
      <c r="B16" s="55"/>
      <c r="C16" s="36"/>
      <c r="D16" s="32"/>
      <c r="E16" s="32"/>
    </row>
    <row r="17" spans="1:16376" ht="30.75" customHeight="1">
      <c r="A17" s="526" t="s">
        <v>135</v>
      </c>
      <c r="B17" s="526"/>
      <c r="C17" s="526"/>
      <c r="D17" s="526"/>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1" customFormat="1" ht="24.75" customHeight="1">
      <c r="A22" s="59" t="s">
        <v>6</v>
      </c>
      <c r="B22" s="60" t="s">
        <v>137</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1" customFormat="1" ht="24.75" customHeight="1">
      <c r="A23" s="59" t="s">
        <v>7</v>
      </c>
      <c r="B23" s="60" t="s">
        <v>136</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6"/>
    </row>
    <row r="25" spans="1:16376" s="124" customFormat="1" ht="18.75">
      <c r="A25" s="123"/>
      <c r="B25" s="524" t="s">
        <v>577</v>
      </c>
      <c r="C25" s="524"/>
      <c r="D25" s="524"/>
      <c r="E25" s="108"/>
      <c r="F25" s="109"/>
    </row>
    <row r="26" spans="1:16376" s="124" customFormat="1" ht="18.75">
      <c r="A26" s="123"/>
      <c r="B26" s="122"/>
      <c r="C26" s="122"/>
      <c r="D26" s="122"/>
      <c r="E26" s="108"/>
      <c r="F26" s="109"/>
    </row>
    <row r="27" spans="1:16376" s="124" customFormat="1" ht="18.75">
      <c r="A27" s="123"/>
      <c r="B27" s="524"/>
      <c r="C27" s="524"/>
      <c r="D27" s="524"/>
      <c r="E27" s="108"/>
      <c r="F27" s="109"/>
    </row>
    <row r="28" spans="1:16376" s="124" customFormat="1" ht="18.75">
      <c r="A28" s="110"/>
      <c r="B28" s="125"/>
      <c r="C28" s="125"/>
      <c r="D28" s="125"/>
      <c r="E28" s="126"/>
      <c r="F28" s="127"/>
    </row>
    <row r="29" spans="1:16376" s="124" customFormat="1" ht="32.25" customHeight="1">
      <c r="A29" s="111"/>
      <c r="B29" s="534"/>
      <c r="C29" s="534"/>
      <c r="D29" s="534"/>
      <c r="E29" s="126"/>
      <c r="F29" s="127"/>
    </row>
    <row r="30" spans="1:16376" s="124" customFormat="1" ht="18.75">
      <c r="A30" s="123"/>
      <c r="B30" s="122"/>
      <c r="C30" s="122"/>
      <c r="D30" s="122"/>
      <c r="E30" s="108"/>
      <c r="F30" s="109"/>
    </row>
    <row r="31" spans="1:16376" s="129" customFormat="1" ht="34.5" customHeight="1">
      <c r="A31" s="112"/>
      <c r="B31" s="536"/>
      <c r="C31" s="536"/>
      <c r="D31" s="536"/>
      <c r="E31" s="128"/>
      <c r="F31" s="109"/>
    </row>
    <row r="32" spans="1:16376" s="124" customFormat="1" ht="18.75">
      <c r="A32" s="123"/>
      <c r="B32" s="122"/>
      <c r="C32" s="122"/>
      <c r="D32" s="122"/>
      <c r="E32" s="108"/>
      <c r="F32" s="109"/>
    </row>
    <row r="33" spans="1:6" s="129" customFormat="1" ht="18.75">
      <c r="A33" s="112"/>
      <c r="B33" s="535"/>
      <c r="C33" s="535"/>
      <c r="D33" s="535"/>
      <c r="E33" s="128"/>
      <c r="F33" s="109"/>
    </row>
    <row r="34" spans="1:6" s="124" customFormat="1" ht="18.75">
      <c r="A34" s="123"/>
      <c r="B34" s="122"/>
      <c r="C34" s="122"/>
      <c r="D34" s="122"/>
      <c r="E34" s="108"/>
      <c r="F34" s="109"/>
    </row>
    <row r="35" spans="1:6" s="129" customFormat="1" ht="35.25" customHeight="1">
      <c r="A35" s="112"/>
      <c r="B35" s="534"/>
      <c r="C35" s="535"/>
      <c r="D35" s="535"/>
      <c r="E35" s="128"/>
      <c r="F35" s="109"/>
    </row>
    <row r="36" spans="1:6" s="129" customFormat="1">
      <c r="A36" s="76"/>
      <c r="B36" s="132"/>
      <c r="C36" s="133"/>
      <c r="D36" s="134"/>
      <c r="E36" s="131"/>
    </row>
    <row r="37" spans="1:6" s="129" customFormat="1" ht="18.75">
      <c r="A37" s="112"/>
      <c r="B37" s="535"/>
      <c r="C37" s="535"/>
      <c r="D37" s="535"/>
      <c r="E37" s="128"/>
      <c r="F37" s="109"/>
    </row>
    <row r="38" spans="1:6" s="129" customFormat="1">
      <c r="A38" s="76"/>
      <c r="B38" s="132"/>
      <c r="C38" s="133"/>
      <c r="D38" s="134"/>
      <c r="E38" s="131"/>
    </row>
    <row r="39" spans="1:6" s="129" customFormat="1">
      <c r="A39" s="54"/>
      <c r="B39" s="61"/>
      <c r="C39" s="130"/>
      <c r="D39" s="131"/>
      <c r="E39" s="131"/>
    </row>
    <row r="40" spans="1:6" s="129" customFormat="1">
      <c r="A40" s="54"/>
      <c r="B40" s="61"/>
      <c r="C40" s="130"/>
      <c r="D40" s="131"/>
      <c r="E40" s="131"/>
    </row>
    <row r="41" spans="1:6" s="129" customFormat="1">
      <c r="A41" s="54"/>
      <c r="B41" s="61"/>
      <c r="C41" s="130"/>
      <c r="D41" s="131"/>
      <c r="E41" s="131"/>
    </row>
    <row r="42" spans="1:6" s="129" customFormat="1">
      <c r="A42" s="54"/>
      <c r="B42" s="61"/>
      <c r="C42" s="130"/>
      <c r="D42" s="131"/>
      <c r="E42" s="131"/>
    </row>
    <row r="43" spans="1:6" s="129" customFormat="1">
      <c r="A43" s="54"/>
      <c r="B43" s="61"/>
      <c r="C43" s="130"/>
      <c r="D43" s="131"/>
      <c r="E43" s="131"/>
    </row>
    <row r="44" spans="1:6" s="129" customFormat="1">
      <c r="A44" s="54"/>
      <c r="B44" s="61"/>
      <c r="C44" s="130"/>
      <c r="D44" s="131"/>
      <c r="E44" s="131"/>
    </row>
    <row r="45" spans="1:6" s="129" customFormat="1">
      <c r="A45" s="54"/>
      <c r="B45" s="61"/>
      <c r="C45" s="130"/>
      <c r="D45" s="131"/>
      <c r="E45" s="131"/>
    </row>
    <row r="46" spans="1:6" s="129" customFormat="1">
      <c r="A46" s="54"/>
      <c r="B46" s="61"/>
      <c r="C46" s="130"/>
      <c r="D46" s="131"/>
      <c r="E46" s="131"/>
    </row>
    <row r="47" spans="1:6" s="129" customFormat="1">
      <c r="A47" s="54"/>
      <c r="B47" s="61"/>
      <c r="C47" s="130"/>
      <c r="D47" s="131"/>
      <c r="E47" s="131"/>
    </row>
    <row r="48" spans="1:6" s="129" customFormat="1">
      <c r="A48" s="54"/>
      <c r="B48" s="61"/>
      <c r="C48" s="130"/>
      <c r="D48" s="131"/>
      <c r="E48" s="131"/>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7:D27"/>
    <mergeCell ref="B35:D35"/>
    <mergeCell ref="B33:D33"/>
    <mergeCell ref="B37:D37"/>
    <mergeCell ref="B31:D31"/>
    <mergeCell ref="B29:D29"/>
    <mergeCell ref="B25:D25"/>
    <mergeCell ref="C15:D15"/>
    <mergeCell ref="A17:D17"/>
    <mergeCell ref="A4:B4"/>
    <mergeCell ref="A5:C6"/>
    <mergeCell ref="D5:D7"/>
    <mergeCell ref="A11:D11"/>
    <mergeCell ref="C13:D13"/>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40"/>
  <sheetViews>
    <sheetView view="pageBreakPreview" zoomScaleNormal="70" zoomScaleSheetLayoutView="100" workbookViewId="0">
      <pane ySplit="5" topLeftCell="A27" activePane="bottomLeft" state="frozen"/>
      <selection activeCell="B13" sqref="B13:C13"/>
      <selection pane="bottomLeft" activeCell="E10" sqref="E10"/>
    </sheetView>
  </sheetViews>
  <sheetFormatPr defaultColWidth="9.140625"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hidden="1"/>
    <row r="3" spans="1:10">
      <c r="A3" s="615" t="s">
        <v>670</v>
      </c>
      <c r="B3" s="615"/>
      <c r="C3" s="615"/>
      <c r="D3" s="615"/>
      <c r="E3" s="615"/>
      <c r="F3" s="615"/>
      <c r="G3" s="615"/>
    </row>
    <row r="4" spans="1:10" s="45" customFormat="1" ht="27.6" customHeight="1">
      <c r="A4" s="544" t="s">
        <v>81</v>
      </c>
      <c r="B4" s="544"/>
      <c r="C4" s="544"/>
      <c r="D4" s="544"/>
      <c r="E4" s="544"/>
      <c r="F4" s="544"/>
      <c r="G4" s="544"/>
      <c r="H4" s="46"/>
      <c r="I4" s="46"/>
      <c r="J4" s="46"/>
    </row>
    <row r="5" spans="1:10" s="46" customFormat="1">
      <c r="A5" s="63"/>
      <c r="B5" s="63"/>
      <c r="C5" s="63"/>
      <c r="D5" s="63"/>
      <c r="E5" s="62"/>
      <c r="F5" s="62"/>
      <c r="G5" s="62"/>
    </row>
    <row r="6" spans="1:10" s="117" customFormat="1" ht="15.75" customHeight="1">
      <c r="A6" s="64" t="s">
        <v>4</v>
      </c>
      <c r="B6" s="64" t="s">
        <v>10</v>
      </c>
      <c r="C6" s="64"/>
      <c r="D6" s="64"/>
      <c r="E6" s="64"/>
      <c r="F6" s="116"/>
      <c r="G6" s="116"/>
    </row>
    <row r="7" spans="1:10" s="117" customFormat="1" ht="39" customHeight="1">
      <c r="A7" s="543" t="s">
        <v>138</v>
      </c>
      <c r="B7" s="543"/>
      <c r="C7" s="543"/>
      <c r="D7" s="543"/>
      <c r="E7" s="543"/>
      <c r="F7" s="543"/>
      <c r="G7" s="543"/>
    </row>
    <row r="8" spans="1:10" s="117" customFormat="1">
      <c r="A8" s="114" t="s">
        <v>5</v>
      </c>
      <c r="B8" s="114" t="s">
        <v>11</v>
      </c>
      <c r="C8" s="114"/>
      <c r="D8" s="65"/>
      <c r="E8" s="116"/>
      <c r="F8" s="116"/>
      <c r="G8" s="116"/>
    </row>
    <row r="9" spans="1:10" s="117" customFormat="1">
      <c r="A9" s="115"/>
      <c r="B9" s="541" t="s">
        <v>567</v>
      </c>
      <c r="C9" s="541"/>
      <c r="D9" s="541"/>
      <c r="E9" s="541"/>
      <c r="F9" s="541"/>
      <c r="G9" s="541"/>
    </row>
    <row r="10" spans="1:10" s="117" customFormat="1">
      <c r="A10" s="114" t="s">
        <v>6</v>
      </c>
      <c r="B10" s="114" t="s">
        <v>12</v>
      </c>
      <c r="C10" s="114"/>
      <c r="D10" s="65"/>
      <c r="E10" s="116"/>
      <c r="F10" s="116"/>
      <c r="G10" s="116"/>
    </row>
    <row r="11" spans="1:10" s="117" customFormat="1">
      <c r="A11" s="115"/>
      <c r="B11" s="361" t="s">
        <v>654</v>
      </c>
      <c r="C11" s="113"/>
      <c r="D11" s="66"/>
      <c r="E11" s="66"/>
      <c r="F11" s="116"/>
      <c r="G11" s="116"/>
    </row>
    <row r="12" spans="1:10" s="117" customFormat="1">
      <c r="A12" s="114" t="s">
        <v>7</v>
      </c>
      <c r="B12" s="136" t="s">
        <v>13</v>
      </c>
      <c r="C12" s="114"/>
      <c r="D12" s="65"/>
      <c r="E12" s="116"/>
      <c r="F12" s="116"/>
      <c r="G12" s="116"/>
    </row>
    <row r="13" spans="1:10" s="117" customFormat="1">
      <c r="A13" s="67" t="s">
        <v>14</v>
      </c>
      <c r="B13" s="139" t="s">
        <v>139</v>
      </c>
      <c r="C13" s="68"/>
      <c r="D13" s="68"/>
      <c r="E13" s="68"/>
      <c r="F13" s="116"/>
      <c r="G13" s="116"/>
    </row>
    <row r="14" spans="1:10" s="117" customFormat="1" ht="21.75" customHeight="1">
      <c r="A14" s="69" t="s">
        <v>9</v>
      </c>
      <c r="B14" s="541" t="s">
        <v>568</v>
      </c>
      <c r="C14" s="541"/>
      <c r="D14" s="541"/>
      <c r="E14" s="541"/>
      <c r="F14" s="541"/>
      <c r="G14" s="541"/>
    </row>
    <row r="15" spans="1:10" s="117" customFormat="1" ht="22.5" customHeight="1">
      <c r="A15" s="69" t="s">
        <v>9</v>
      </c>
      <c r="B15" s="541" t="s">
        <v>569</v>
      </c>
      <c r="C15" s="541"/>
      <c r="D15" s="541"/>
      <c r="E15" s="541"/>
      <c r="F15" s="541"/>
      <c r="G15" s="541"/>
    </row>
    <row r="16" spans="1:10" s="71" customFormat="1">
      <c r="A16" s="67" t="s">
        <v>148</v>
      </c>
      <c r="B16" s="139" t="s">
        <v>15</v>
      </c>
      <c r="C16" s="68"/>
      <c r="D16" s="68"/>
      <c r="E16" s="68"/>
      <c r="F16" s="70"/>
      <c r="G16" s="70"/>
    </row>
    <row r="17" spans="1:7" s="118" customFormat="1" ht="37.5" customHeight="1">
      <c r="A17" s="74"/>
      <c r="B17" s="538" t="s">
        <v>666</v>
      </c>
      <c r="C17" s="538"/>
      <c r="D17" s="538"/>
      <c r="E17" s="538"/>
      <c r="F17" s="538"/>
      <c r="G17" s="538"/>
    </row>
    <row r="18" spans="1:7" s="71" customFormat="1">
      <c r="A18" s="67" t="s">
        <v>149</v>
      </c>
      <c r="B18" s="139" t="s">
        <v>16</v>
      </c>
      <c r="C18" s="68"/>
      <c r="D18" s="68"/>
      <c r="E18" s="68"/>
      <c r="F18" s="70"/>
      <c r="G18" s="70"/>
    </row>
    <row r="19" spans="1:7" s="71" customFormat="1">
      <c r="A19" s="69" t="s">
        <v>9</v>
      </c>
      <c r="B19" s="539" t="s">
        <v>579</v>
      </c>
      <c r="C19" s="539"/>
      <c r="D19" s="539"/>
      <c r="E19" s="539"/>
      <c r="F19" s="539"/>
      <c r="G19" s="539"/>
    </row>
    <row r="20" spans="1:7" s="71" customFormat="1" ht="15.75" customHeight="1">
      <c r="A20" s="69" t="s">
        <v>9</v>
      </c>
      <c r="B20" s="545" t="s">
        <v>655</v>
      </c>
      <c r="C20" s="545"/>
      <c r="D20" s="545"/>
      <c r="E20" s="545"/>
      <c r="F20" s="545"/>
      <c r="G20" s="545"/>
    </row>
    <row r="21" spans="1:7" s="71" customFormat="1" ht="15.75" customHeight="1">
      <c r="A21" s="69" t="s">
        <v>9</v>
      </c>
      <c r="B21" s="539" t="s">
        <v>580</v>
      </c>
      <c r="C21" s="539"/>
      <c r="D21" s="539"/>
      <c r="E21" s="539"/>
      <c r="F21" s="539"/>
      <c r="G21" s="539"/>
    </row>
    <row r="22" spans="1:7" s="121" customFormat="1" ht="17.25" customHeight="1">
      <c r="A22" s="119" t="s">
        <v>8</v>
      </c>
      <c r="B22" s="538" t="s">
        <v>144</v>
      </c>
      <c r="C22" s="538"/>
      <c r="D22" s="538"/>
      <c r="E22" s="120"/>
      <c r="F22" s="120"/>
      <c r="G22" s="120"/>
    </row>
    <row r="23" spans="1:7" s="121" customFormat="1">
      <c r="A23" s="67" t="s">
        <v>17</v>
      </c>
      <c r="B23" s="75" t="s">
        <v>18</v>
      </c>
      <c r="C23" s="75"/>
      <c r="D23" s="75"/>
      <c r="E23" s="120"/>
      <c r="F23" s="120"/>
      <c r="G23" s="120"/>
    </row>
    <row r="24" spans="1:7" s="137" customFormat="1" ht="50.25" customHeight="1">
      <c r="A24" s="69" t="s">
        <v>19</v>
      </c>
      <c r="B24" s="540" t="s">
        <v>667</v>
      </c>
      <c r="C24" s="540"/>
      <c r="D24" s="540"/>
      <c r="E24" s="540"/>
      <c r="F24" s="540"/>
      <c r="G24" s="540"/>
    </row>
    <row r="25" spans="1:7" s="121" customFormat="1" ht="51.75" customHeight="1">
      <c r="A25" s="69" t="s">
        <v>141</v>
      </c>
      <c r="B25" s="540" t="s">
        <v>668</v>
      </c>
      <c r="C25" s="540"/>
      <c r="D25" s="540"/>
      <c r="E25" s="540"/>
      <c r="F25" s="540"/>
      <c r="G25" s="540"/>
    </row>
    <row r="26" spans="1:7" s="121" customFormat="1">
      <c r="A26" s="67" t="s">
        <v>127</v>
      </c>
      <c r="B26" s="83" t="s">
        <v>128</v>
      </c>
      <c r="C26" s="75"/>
      <c r="D26" s="75"/>
      <c r="E26" s="120"/>
      <c r="F26" s="120"/>
      <c r="G26" s="120"/>
    </row>
    <row r="27" spans="1:7" s="121" customFormat="1" ht="48.75" customHeight="1">
      <c r="A27" s="69" t="s">
        <v>129</v>
      </c>
      <c r="B27" s="541" t="s">
        <v>652</v>
      </c>
      <c r="C27" s="541"/>
      <c r="D27" s="541"/>
      <c r="E27" s="541"/>
      <c r="F27" s="541"/>
      <c r="G27" s="541"/>
    </row>
    <row r="28" spans="1:7" s="121" customFormat="1" ht="17.25" customHeight="1">
      <c r="A28" s="119" t="s">
        <v>20</v>
      </c>
      <c r="B28" s="538" t="s">
        <v>21</v>
      </c>
      <c r="C28" s="538"/>
      <c r="D28" s="538"/>
      <c r="E28" s="120"/>
      <c r="F28" s="120"/>
      <c r="G28" s="120"/>
    </row>
    <row r="29" spans="1:7" s="121" customFormat="1" ht="21.75" customHeight="1">
      <c r="A29" s="69" t="s">
        <v>22</v>
      </c>
      <c r="B29" s="541" t="s">
        <v>140</v>
      </c>
      <c r="C29" s="541"/>
      <c r="D29" s="541"/>
      <c r="E29" s="541"/>
      <c r="F29" s="541"/>
      <c r="G29" s="541"/>
    </row>
    <row r="30" spans="1:7" s="121" customFormat="1" ht="27.75" customHeight="1">
      <c r="A30" s="69" t="s">
        <v>23</v>
      </c>
      <c r="B30" s="541" t="s">
        <v>143</v>
      </c>
      <c r="C30" s="541"/>
      <c r="D30" s="541"/>
      <c r="E30" s="541"/>
      <c r="F30" s="541"/>
      <c r="G30" s="541"/>
    </row>
    <row r="31" spans="1:7" s="137" customFormat="1" ht="33" customHeight="1">
      <c r="A31" s="69" t="s">
        <v>24</v>
      </c>
      <c r="B31" s="541" t="s">
        <v>142</v>
      </c>
      <c r="C31" s="541"/>
      <c r="D31" s="541"/>
      <c r="E31" s="541"/>
      <c r="F31" s="541"/>
      <c r="G31" s="541"/>
    </row>
    <row r="32" spans="1:7" s="137" customFormat="1" ht="33" customHeight="1">
      <c r="A32" s="69" t="s">
        <v>25</v>
      </c>
      <c r="B32" s="541" t="s">
        <v>147</v>
      </c>
      <c r="C32" s="541"/>
      <c r="D32" s="541"/>
      <c r="E32" s="541"/>
      <c r="F32" s="541"/>
      <c r="G32" s="541"/>
    </row>
    <row r="33" spans="1:7" s="137" customFormat="1" ht="17.25" customHeight="1">
      <c r="A33" s="136" t="s">
        <v>26</v>
      </c>
      <c r="B33" s="538" t="s">
        <v>146</v>
      </c>
      <c r="C33" s="538"/>
      <c r="D33" s="538"/>
      <c r="E33" s="138"/>
      <c r="F33" s="138"/>
      <c r="G33" s="138"/>
    </row>
    <row r="34" spans="1:7" s="121" customFormat="1" ht="51.75" customHeight="1">
      <c r="A34" s="69" t="s">
        <v>27</v>
      </c>
      <c r="B34" s="541" t="s">
        <v>450</v>
      </c>
      <c r="C34" s="541"/>
      <c r="D34" s="541"/>
      <c r="E34" s="541"/>
      <c r="F34" s="541"/>
      <c r="G34" s="541"/>
    </row>
    <row r="35" spans="1:7" s="121" customFormat="1" ht="54.75" customHeight="1">
      <c r="A35" s="69" t="s">
        <v>28</v>
      </c>
      <c r="B35" s="540" t="s">
        <v>650</v>
      </c>
      <c r="C35" s="540"/>
      <c r="D35" s="540"/>
      <c r="E35" s="540"/>
      <c r="F35" s="540"/>
      <c r="G35" s="540"/>
    </row>
    <row r="36" spans="1:7" s="137" customFormat="1" ht="17.25" customHeight="1">
      <c r="A36" s="136" t="s">
        <v>29</v>
      </c>
      <c r="B36" s="538" t="s">
        <v>150</v>
      </c>
      <c r="C36" s="538"/>
      <c r="D36" s="538"/>
      <c r="E36" s="138"/>
      <c r="F36" s="138"/>
      <c r="G36" s="138"/>
    </row>
    <row r="37" spans="1:7" ht="45.75" customHeight="1">
      <c r="A37" s="140" t="s">
        <v>151</v>
      </c>
      <c r="B37" s="537" t="s">
        <v>578</v>
      </c>
      <c r="C37" s="537"/>
      <c r="D37" s="537"/>
      <c r="E37" s="537"/>
      <c r="F37" s="537"/>
      <c r="G37" s="537"/>
    </row>
    <row r="38" spans="1:7" s="257" customFormat="1">
      <c r="A38" s="211" t="s">
        <v>528</v>
      </c>
      <c r="B38" s="538" t="s">
        <v>529</v>
      </c>
      <c r="C38" s="538"/>
      <c r="D38" s="538"/>
    </row>
    <row r="39" spans="1:7" s="257" customFormat="1">
      <c r="A39" s="258" t="s">
        <v>530</v>
      </c>
      <c r="B39" s="259" t="s">
        <v>531</v>
      </c>
    </row>
    <row r="40" spans="1:7" s="257" customFormat="1" ht="30" customHeight="1">
      <c r="A40" s="258" t="s">
        <v>532</v>
      </c>
      <c r="B40" s="542" t="s">
        <v>533</v>
      </c>
      <c r="C40" s="542"/>
      <c r="D40" s="542"/>
      <c r="E40" s="542"/>
      <c r="F40" s="542"/>
      <c r="G40" s="542"/>
    </row>
  </sheetData>
  <mergeCells count="26">
    <mergeCell ref="B40:G40"/>
    <mergeCell ref="A3:G3"/>
    <mergeCell ref="B14:G14"/>
    <mergeCell ref="A7:G7"/>
    <mergeCell ref="A4:G4"/>
    <mergeCell ref="B15:G15"/>
    <mergeCell ref="B9:G9"/>
    <mergeCell ref="B17:G17"/>
    <mergeCell ref="B25:G25"/>
    <mergeCell ref="B35:G35"/>
    <mergeCell ref="B20:G20"/>
    <mergeCell ref="B28:D28"/>
    <mergeCell ref="B27:G27"/>
    <mergeCell ref="B29:G29"/>
    <mergeCell ref="B30:G30"/>
    <mergeCell ref="B34:G34"/>
    <mergeCell ref="B37:G37"/>
    <mergeCell ref="B36:D36"/>
    <mergeCell ref="B38:D38"/>
    <mergeCell ref="B22:D22"/>
    <mergeCell ref="B19:G19"/>
    <mergeCell ref="B24:G24"/>
    <mergeCell ref="B32:G32"/>
    <mergeCell ref="B33:D33"/>
    <mergeCell ref="B31:G31"/>
    <mergeCell ref="B21:G21"/>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ColWidth="9.140625"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547" t="s">
        <v>86</v>
      </c>
      <c r="B2" s="547"/>
      <c r="C2" s="547"/>
      <c r="D2" s="547"/>
      <c r="E2" s="547"/>
    </row>
    <row r="4" spans="1:5" ht="30.75" customHeight="1">
      <c r="A4" s="548" t="s">
        <v>87</v>
      </c>
      <c r="B4" s="548" t="s">
        <v>88</v>
      </c>
      <c r="C4" s="548" t="s">
        <v>89</v>
      </c>
      <c r="D4" s="548" t="s">
        <v>90</v>
      </c>
      <c r="E4" s="548"/>
    </row>
    <row r="5" spans="1:5" ht="16.5" customHeight="1">
      <c r="A5" s="548"/>
      <c r="B5" s="548"/>
      <c r="C5" s="548"/>
      <c r="D5" s="84" t="s">
        <v>91</v>
      </c>
      <c r="E5" s="84" t="s">
        <v>92</v>
      </c>
    </row>
    <row r="6" spans="1:5">
      <c r="A6" s="85">
        <v>1</v>
      </c>
      <c r="B6" s="85">
        <v>2</v>
      </c>
      <c r="C6" s="85">
        <v>3</v>
      </c>
      <c r="D6" s="85">
        <v>4</v>
      </c>
      <c r="E6" s="85">
        <v>5</v>
      </c>
    </row>
    <row r="7" spans="1:5" ht="15.75" customHeight="1">
      <c r="A7" s="546" t="s">
        <v>93</v>
      </c>
      <c r="B7" s="546"/>
      <c r="C7" s="546"/>
      <c r="D7" s="546"/>
      <c r="E7" s="546"/>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549" t="s">
        <v>131</v>
      </c>
      <c r="B23" s="549"/>
      <c r="C23" s="549"/>
      <c r="D23" s="549"/>
      <c r="E23" s="549"/>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550">
        <v>5</v>
      </c>
      <c r="B28" s="551" t="s">
        <v>119</v>
      </c>
      <c r="C28" s="551" t="s">
        <v>120</v>
      </c>
      <c r="D28" s="550"/>
      <c r="E28" s="550"/>
    </row>
    <row r="29" spans="1:5" s="78" customFormat="1">
      <c r="A29" s="550"/>
      <c r="B29" s="551"/>
      <c r="C29" s="551"/>
      <c r="D29" s="550"/>
      <c r="E29" s="550"/>
    </row>
    <row r="30" spans="1:5" s="78" customFormat="1">
      <c r="A30" s="550"/>
      <c r="B30" s="551"/>
      <c r="C30" s="551"/>
      <c r="D30" s="550"/>
      <c r="E30" s="550"/>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AH42"/>
  <sheetViews>
    <sheetView tabSelected="1" zoomScale="85" zoomScaleNormal="85" workbookViewId="0">
      <selection activeCell="D30" sqref="D30"/>
    </sheetView>
  </sheetViews>
  <sheetFormatPr defaultColWidth="9.140625" defaultRowHeight="15"/>
  <cols>
    <col min="1" max="1" width="7.42578125" style="141" customWidth="1"/>
    <col min="2" max="2" width="40.28515625" style="141" customWidth="1"/>
    <col min="3" max="3" width="9.42578125" style="141" customWidth="1"/>
    <col min="4" max="4" width="8.28515625" style="141" customWidth="1"/>
    <col min="5" max="5" width="10" style="141" customWidth="1"/>
    <col min="6" max="30" width="5" style="141" customWidth="1"/>
    <col min="31" max="31" width="31" style="141" customWidth="1"/>
    <col min="32" max="16384" width="9.140625" style="141"/>
  </cols>
  <sheetData>
    <row r="1" spans="1:31" ht="15.75">
      <c r="AE1" s="210" t="s">
        <v>451</v>
      </c>
    </row>
    <row r="2" spans="1:31" ht="15.75">
      <c r="AE2" s="210" t="s">
        <v>449</v>
      </c>
    </row>
    <row r="3" spans="1:31">
      <c r="A3" s="141" t="s">
        <v>145</v>
      </c>
    </row>
    <row r="4" spans="1:31" ht="21" customHeight="1"/>
    <row r="5" spans="1:31" ht="20.25">
      <c r="A5" s="566" t="s">
        <v>152</v>
      </c>
      <c r="B5" s="566"/>
      <c r="C5" s="566"/>
      <c r="D5" s="566"/>
      <c r="E5" s="566"/>
      <c r="F5" s="566"/>
      <c r="G5" s="566"/>
      <c r="H5" s="566"/>
      <c r="I5" s="566"/>
      <c r="J5" s="566"/>
      <c r="K5" s="566"/>
      <c r="L5" s="566"/>
      <c r="M5" s="566"/>
      <c r="N5" s="566"/>
      <c r="O5" s="566"/>
      <c r="P5" s="566"/>
      <c r="Q5" s="566"/>
      <c r="R5" s="566"/>
      <c r="S5" s="566"/>
      <c r="T5" s="566"/>
      <c r="U5" s="566"/>
      <c r="V5" s="566"/>
      <c r="W5" s="566"/>
      <c r="X5" s="566"/>
      <c r="Y5" s="566"/>
      <c r="Z5" s="566"/>
      <c r="AA5" s="566"/>
      <c r="AB5" s="566"/>
      <c r="AC5" s="566"/>
      <c r="AD5" s="566"/>
      <c r="AE5" s="566"/>
    </row>
    <row r="6" spans="1:31" ht="20.25">
      <c r="A6" s="566" t="s">
        <v>570</v>
      </c>
      <c r="B6" s="566"/>
      <c r="C6" s="566"/>
      <c r="D6" s="566"/>
      <c r="E6" s="566"/>
      <c r="F6" s="566"/>
      <c r="G6" s="566"/>
      <c r="H6" s="566"/>
      <c r="I6" s="566"/>
      <c r="J6" s="566"/>
      <c r="K6" s="566"/>
      <c r="L6" s="566"/>
      <c r="M6" s="566"/>
      <c r="N6" s="566"/>
      <c r="O6" s="566"/>
      <c r="P6" s="566"/>
      <c r="Q6" s="566"/>
      <c r="R6" s="566"/>
      <c r="S6" s="566"/>
      <c r="T6" s="566"/>
      <c r="U6" s="566"/>
      <c r="V6" s="566"/>
      <c r="W6" s="566"/>
      <c r="X6" s="566"/>
      <c r="Y6" s="566"/>
      <c r="Z6" s="566"/>
      <c r="AA6" s="566"/>
      <c r="AB6" s="566"/>
      <c r="AC6" s="566"/>
      <c r="AD6" s="566"/>
      <c r="AE6" s="566"/>
    </row>
    <row r="7" spans="1:31" ht="15.75" thickBot="1">
      <c r="A7" s="567"/>
      <c r="B7" s="567"/>
      <c r="C7" s="567"/>
      <c r="D7" s="567"/>
      <c r="E7" s="567"/>
      <c r="F7" s="567"/>
      <c r="G7" s="567"/>
      <c r="H7" s="567"/>
      <c r="I7" s="567"/>
      <c r="J7" s="567"/>
      <c r="K7" s="567"/>
      <c r="L7" s="567"/>
      <c r="M7" s="567"/>
      <c r="N7" s="567"/>
      <c r="O7" s="567"/>
      <c r="P7" s="567"/>
      <c r="Q7" s="567"/>
      <c r="R7" s="567"/>
      <c r="S7" s="567"/>
      <c r="T7" s="567"/>
      <c r="U7" s="567"/>
      <c r="V7" s="567"/>
      <c r="W7" s="567"/>
      <c r="X7" s="567"/>
      <c r="Y7" s="567"/>
      <c r="Z7" s="567"/>
      <c r="AA7" s="567"/>
      <c r="AB7" s="567"/>
      <c r="AC7" s="567"/>
      <c r="AD7" s="567"/>
    </row>
    <row r="8" spans="1:31" ht="23.25" customHeight="1" thickBot="1">
      <c r="A8" s="568" t="s">
        <v>153</v>
      </c>
      <c r="B8" s="571" t="s">
        <v>154</v>
      </c>
      <c r="C8" s="574" t="s">
        <v>155</v>
      </c>
      <c r="D8" s="571" t="s">
        <v>156</v>
      </c>
      <c r="E8" s="577" t="s">
        <v>157</v>
      </c>
      <c r="F8" s="582" t="s">
        <v>649</v>
      </c>
      <c r="G8" s="583"/>
      <c r="H8" s="583"/>
      <c r="I8" s="583"/>
      <c r="J8" s="583"/>
      <c r="K8" s="583"/>
      <c r="L8" s="583"/>
      <c r="M8" s="583"/>
      <c r="N8" s="583"/>
      <c r="O8" s="583"/>
      <c r="P8" s="583"/>
      <c r="Q8" s="583"/>
      <c r="R8" s="583"/>
      <c r="S8" s="583"/>
      <c r="T8" s="583"/>
      <c r="U8" s="583"/>
      <c r="V8" s="583"/>
      <c r="W8" s="583"/>
      <c r="X8" s="583"/>
      <c r="Y8" s="583"/>
      <c r="Z8" s="583"/>
      <c r="AA8" s="583"/>
      <c r="AB8" s="583"/>
      <c r="AC8" s="583"/>
      <c r="AD8" s="583"/>
      <c r="AE8" s="579" t="s">
        <v>158</v>
      </c>
    </row>
    <row r="9" spans="1:31" ht="22.5" customHeight="1" thickBot="1">
      <c r="A9" s="569"/>
      <c r="B9" s="572"/>
      <c r="C9" s="575"/>
      <c r="D9" s="572"/>
      <c r="E9" s="572"/>
      <c r="F9" s="557" t="s">
        <v>536</v>
      </c>
      <c r="G9" s="557"/>
      <c r="H9" s="557"/>
      <c r="I9" s="557"/>
      <c r="J9" s="557"/>
      <c r="K9" s="557"/>
      <c r="L9" s="557"/>
      <c r="M9" s="557"/>
      <c r="N9" s="557"/>
      <c r="O9" s="557"/>
      <c r="P9" s="557"/>
      <c r="Q9" s="557"/>
      <c r="R9" s="557"/>
      <c r="S9" s="557"/>
      <c r="T9" s="557"/>
      <c r="U9" s="557"/>
      <c r="V9" s="557"/>
      <c r="W9" s="557"/>
      <c r="X9" s="557"/>
      <c r="Y9" s="557"/>
      <c r="Z9" s="557"/>
      <c r="AA9" s="557"/>
      <c r="AB9" s="557"/>
      <c r="AC9" s="557"/>
      <c r="AD9" s="557"/>
      <c r="AE9" s="580"/>
    </row>
    <row r="10" spans="1:31" ht="30" customHeight="1" thickBot="1">
      <c r="A10" s="570"/>
      <c r="B10" s="573"/>
      <c r="C10" s="576"/>
      <c r="D10" s="573"/>
      <c r="E10" s="578"/>
      <c r="F10" s="142">
        <v>42736</v>
      </c>
      <c r="G10" s="142">
        <v>42737</v>
      </c>
      <c r="H10" s="142">
        <v>42738</v>
      </c>
      <c r="I10" s="142">
        <v>42739</v>
      </c>
      <c r="J10" s="142">
        <v>42740</v>
      </c>
      <c r="K10" s="142">
        <v>42741</v>
      </c>
      <c r="L10" s="142">
        <v>42742</v>
      </c>
      <c r="M10" s="142">
        <v>42743</v>
      </c>
      <c r="N10" s="142">
        <v>42744</v>
      </c>
      <c r="O10" s="142">
        <v>42745</v>
      </c>
      <c r="P10" s="142">
        <v>42746</v>
      </c>
      <c r="Q10" s="142">
        <v>42747</v>
      </c>
      <c r="R10" s="142">
        <v>42748</v>
      </c>
      <c r="S10" s="142">
        <v>42749</v>
      </c>
      <c r="T10" s="142">
        <v>42750</v>
      </c>
      <c r="U10" s="142">
        <v>42751</v>
      </c>
      <c r="V10" s="142">
        <v>42752</v>
      </c>
      <c r="W10" s="142">
        <v>42753</v>
      </c>
      <c r="X10" s="142">
        <v>42754</v>
      </c>
      <c r="Y10" s="142">
        <v>42755</v>
      </c>
      <c r="Z10" s="142">
        <v>42756</v>
      </c>
      <c r="AA10" s="142">
        <v>42757</v>
      </c>
      <c r="AB10" s="142">
        <v>42758</v>
      </c>
      <c r="AC10" s="142">
        <v>42759</v>
      </c>
      <c r="AD10" s="142">
        <v>42760</v>
      </c>
      <c r="AE10" s="581"/>
    </row>
    <row r="11" spans="1:31" ht="16.5" customHeight="1" thickBot="1">
      <c r="A11" s="552" t="s">
        <v>159</v>
      </c>
      <c r="B11" s="553"/>
      <c r="C11" s="553"/>
      <c r="D11" s="553"/>
      <c r="E11" s="553"/>
      <c r="F11" s="553"/>
      <c r="G11" s="553"/>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554"/>
    </row>
    <row r="12" spans="1:31" ht="30.75" customHeight="1" thickBot="1">
      <c r="A12" s="434">
        <v>1</v>
      </c>
      <c r="B12" s="435" t="s">
        <v>160</v>
      </c>
      <c r="C12" s="436" t="s">
        <v>145</v>
      </c>
      <c r="D12" s="437" t="s">
        <v>145</v>
      </c>
      <c r="E12" s="438" t="s">
        <v>145</v>
      </c>
      <c r="F12" s="439"/>
      <c r="G12" s="372"/>
      <c r="H12" s="371"/>
      <c r="I12" s="371"/>
      <c r="J12" s="440"/>
      <c r="K12" s="371"/>
      <c r="L12" s="371"/>
      <c r="M12" s="371"/>
      <c r="N12" s="440"/>
      <c r="O12" s="371"/>
      <c r="P12" s="371"/>
      <c r="Q12" s="371"/>
      <c r="R12" s="440"/>
      <c r="S12" s="371"/>
      <c r="T12" s="440"/>
      <c r="U12" s="371"/>
      <c r="V12" s="371"/>
      <c r="W12" s="371"/>
      <c r="X12" s="440"/>
      <c r="Y12" s="371"/>
      <c r="Z12" s="371"/>
      <c r="AA12" s="371"/>
      <c r="AB12" s="371"/>
      <c r="AC12" s="371"/>
      <c r="AD12" s="373"/>
      <c r="AE12" s="426"/>
    </row>
    <row r="13" spans="1:31" ht="16.5" customHeight="1" thickBot="1">
      <c r="A13" s="558" t="s">
        <v>571</v>
      </c>
      <c r="B13" s="559"/>
      <c r="C13" s="559"/>
      <c r="D13" s="559"/>
      <c r="E13" s="559"/>
      <c r="F13" s="559"/>
      <c r="G13" s="559"/>
      <c r="H13" s="559"/>
      <c r="I13" s="559"/>
      <c r="J13" s="559"/>
      <c r="K13" s="559"/>
      <c r="L13" s="559"/>
      <c r="M13" s="559"/>
      <c r="N13" s="559"/>
      <c r="O13" s="559"/>
      <c r="P13" s="559"/>
      <c r="Q13" s="559"/>
      <c r="R13" s="559"/>
      <c r="S13" s="559"/>
      <c r="T13" s="559"/>
      <c r="U13" s="559"/>
      <c r="V13" s="559"/>
      <c r="W13" s="559"/>
      <c r="X13" s="559"/>
      <c r="Y13" s="559"/>
      <c r="Z13" s="559"/>
      <c r="AA13" s="559"/>
      <c r="AB13" s="559"/>
      <c r="AC13" s="559"/>
      <c r="AD13" s="559"/>
      <c r="AE13" s="560"/>
    </row>
    <row r="14" spans="1:31" ht="21.75" customHeight="1" thickBot="1">
      <c r="A14" s="434">
        <v>2</v>
      </c>
      <c r="B14" s="435" t="s">
        <v>161</v>
      </c>
      <c r="C14" s="436">
        <f>'3. Комплектовочная ведомост '!H198</f>
        <v>377.01130000000018</v>
      </c>
      <c r="D14" s="441">
        <f>'3. Комплектовочная ведомост '!I198</f>
        <v>64</v>
      </c>
      <c r="E14" s="427"/>
      <c r="F14" s="442"/>
      <c r="G14" s="371"/>
      <c r="H14" s="371"/>
      <c r="I14" s="372"/>
      <c r="J14" s="372"/>
      <c r="K14" s="372"/>
      <c r="L14" s="372"/>
      <c r="M14" s="372"/>
      <c r="N14" s="372"/>
      <c r="O14" s="372"/>
      <c r="P14" s="372"/>
      <c r="Q14" s="372"/>
      <c r="R14" s="372"/>
      <c r="S14" s="372"/>
      <c r="T14" s="371"/>
      <c r="U14" s="371"/>
      <c r="V14" s="371"/>
      <c r="W14" s="371"/>
      <c r="X14" s="371"/>
      <c r="Y14" s="371"/>
      <c r="Z14" s="371"/>
      <c r="AA14" s="371"/>
      <c r="AB14" s="371"/>
      <c r="AC14" s="371"/>
      <c r="AD14" s="373"/>
      <c r="AE14" s="561" t="s">
        <v>145</v>
      </c>
    </row>
    <row r="15" spans="1:31" ht="15.75" thickBot="1">
      <c r="A15" s="564" t="s">
        <v>572</v>
      </c>
      <c r="B15" s="565"/>
      <c r="C15" s="565"/>
      <c r="D15" s="565"/>
      <c r="E15" s="565"/>
      <c r="F15" s="565"/>
      <c r="G15" s="565"/>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2"/>
    </row>
    <row r="16" spans="1:31" ht="20.25" customHeight="1">
      <c r="A16" s="443">
        <v>3</v>
      </c>
      <c r="B16" s="446" t="s">
        <v>162</v>
      </c>
      <c r="C16" s="450">
        <f>'3. Комплектовочная ведомост '!H302</f>
        <v>206.00000000000003</v>
      </c>
      <c r="D16" s="453">
        <f>'3. Комплектовочная ведомост '!I302</f>
        <v>37</v>
      </c>
      <c r="E16" s="428"/>
      <c r="F16" s="292"/>
      <c r="G16" s="293"/>
      <c r="H16" s="457"/>
      <c r="I16" s="293"/>
      <c r="J16" s="458"/>
      <c r="K16" s="458"/>
      <c r="L16" s="458"/>
      <c r="M16" s="458"/>
      <c r="N16" s="458"/>
      <c r="O16" s="458"/>
      <c r="P16" s="458"/>
      <c r="Q16" s="457"/>
      <c r="R16" s="457"/>
      <c r="S16" s="457"/>
      <c r="T16" s="457"/>
      <c r="U16" s="457"/>
      <c r="V16" s="457"/>
      <c r="W16" s="457"/>
      <c r="X16" s="457"/>
      <c r="Y16" s="457"/>
      <c r="Z16" s="459"/>
      <c r="AA16" s="459"/>
      <c r="AB16" s="459"/>
      <c r="AC16" s="459"/>
      <c r="AD16" s="460"/>
      <c r="AE16" s="563"/>
    </row>
    <row r="17" spans="1:34" ht="20.25" customHeight="1">
      <c r="A17" s="444">
        <v>4</v>
      </c>
      <c r="B17" s="447" t="s">
        <v>163</v>
      </c>
      <c r="C17" s="451">
        <f>'3. Комплектовочная ведомост '!H295</f>
        <v>30</v>
      </c>
      <c r="D17" s="454">
        <f>'3. Комплектовочная ведомост '!I295</f>
        <v>6</v>
      </c>
      <c r="E17" s="428"/>
      <c r="F17" s="294"/>
      <c r="G17" s="143"/>
      <c r="H17" s="264"/>
      <c r="I17" s="264"/>
      <c r="J17" s="144"/>
      <c r="K17" s="144"/>
      <c r="L17" s="144"/>
      <c r="M17" s="144"/>
      <c r="N17" s="144"/>
      <c r="O17" s="143"/>
      <c r="P17" s="143"/>
      <c r="Q17" s="143"/>
      <c r="R17" s="144"/>
      <c r="S17" s="143"/>
      <c r="T17" s="144"/>
      <c r="U17" s="143"/>
      <c r="V17" s="143"/>
      <c r="W17" s="143"/>
      <c r="X17" s="144"/>
      <c r="Y17" s="143"/>
      <c r="Z17" s="143"/>
      <c r="AA17" s="143"/>
      <c r="AB17" s="143"/>
      <c r="AC17" s="143"/>
      <c r="AD17" s="461"/>
      <c r="AE17" s="563"/>
    </row>
    <row r="18" spans="1:34" ht="20.25" customHeight="1">
      <c r="A18" s="444">
        <v>5</v>
      </c>
      <c r="B18" s="448" t="s">
        <v>164</v>
      </c>
      <c r="C18" s="451">
        <f>'3. Комплектовочная ведомост '!H200+'3. Комплектовочная ведомост '!H212+'3. Комплектовочная ведомост '!H218+'3. Комплектовочная ведомост '!H221+'3. Комплектовочная ведомост '!H224+'3. Комплектовочная ведомост '!H244+'3. Комплектовочная ведомост '!H247+'3. Комплектовочная ведомост '!H253+'3. Комплектовочная ведомост '!H256+'3. Комплектовочная ведомост '!H258+'3. Комплектовочная ведомост '!H261+'3. Комплектовочная ведомост '!H268+'3. Комплектовочная ведомост '!H270+'3. Комплектовочная ведомост '!H272</f>
        <v>253.81184000000005</v>
      </c>
      <c r="D18" s="454">
        <f>'3. Комплектовочная ведомост '!I200+'3. Комплектовочная ведомост '!I218+'3. Комплектовочная ведомост '!I258+'3. Комплектовочная ведомост '!I256</f>
        <v>13</v>
      </c>
      <c r="E18" s="428"/>
      <c r="F18" s="294"/>
      <c r="G18" s="143"/>
      <c r="H18" s="143"/>
      <c r="I18" s="143"/>
      <c r="J18" s="144"/>
      <c r="K18" s="143"/>
      <c r="L18" s="143"/>
      <c r="M18" s="143"/>
      <c r="N18" s="144"/>
      <c r="O18" s="143"/>
      <c r="P18" s="143"/>
      <c r="Q18" s="143"/>
      <c r="R18" s="144"/>
      <c r="S18" s="143"/>
      <c r="T18" s="144"/>
      <c r="U18" s="143"/>
      <c r="V18" s="143"/>
      <c r="W18" s="143"/>
      <c r="X18" s="144"/>
      <c r="Y18" s="143"/>
      <c r="Z18" s="264"/>
      <c r="AA18" s="264"/>
      <c r="AB18" s="143"/>
      <c r="AC18" s="143"/>
      <c r="AD18" s="461"/>
      <c r="AE18" s="563"/>
    </row>
    <row r="19" spans="1:34" ht="20.25" customHeight="1">
      <c r="A19" s="444">
        <v>6</v>
      </c>
      <c r="B19" s="447" t="s">
        <v>165</v>
      </c>
      <c r="C19" s="451">
        <f>'3. Комплектовочная ведомост '!H274</f>
        <v>17</v>
      </c>
      <c r="D19" s="454">
        <f>'3. Комплектовочная ведомост '!I274</f>
        <v>3</v>
      </c>
      <c r="E19" s="428"/>
      <c r="F19" s="294"/>
      <c r="G19" s="143"/>
      <c r="H19" s="264"/>
      <c r="I19" s="143"/>
      <c r="J19" s="144"/>
      <c r="K19" s="143"/>
      <c r="L19" s="143"/>
      <c r="M19" s="143"/>
      <c r="N19" s="144"/>
      <c r="O19" s="143"/>
      <c r="P19" s="143"/>
      <c r="Q19" s="143"/>
      <c r="R19" s="144"/>
      <c r="S19" s="143"/>
      <c r="T19" s="143"/>
      <c r="U19" s="143"/>
      <c r="V19" s="143"/>
      <c r="W19" s="143"/>
      <c r="X19" s="143"/>
      <c r="Y19" s="143"/>
      <c r="Z19" s="143"/>
      <c r="AA19" s="143"/>
      <c r="AB19" s="143"/>
      <c r="AC19" s="143"/>
      <c r="AD19" s="461"/>
      <c r="AE19" s="563"/>
      <c r="AH19" s="423"/>
    </row>
    <row r="20" spans="1:34" ht="20.25" customHeight="1">
      <c r="A20" s="444">
        <v>7</v>
      </c>
      <c r="B20" s="448" t="s">
        <v>166</v>
      </c>
      <c r="C20" s="451">
        <f>'3. Комплектовочная ведомост '!H283+'3. Комплектовочная ведомост '!H298</f>
        <v>65.740000000000009</v>
      </c>
      <c r="D20" s="455">
        <f>'3. Комплектовочная ведомост '!I283+'3. Комплектовочная ведомост '!I298</f>
        <v>5</v>
      </c>
      <c r="E20" s="429"/>
      <c r="F20" s="294"/>
      <c r="G20" s="143"/>
      <c r="H20" s="264"/>
      <c r="I20" s="264"/>
      <c r="J20" s="264"/>
      <c r="K20" s="143"/>
      <c r="L20" s="462"/>
      <c r="M20" s="143"/>
      <c r="N20" s="143"/>
      <c r="O20" s="143"/>
      <c r="P20" s="143"/>
      <c r="Q20" s="143"/>
      <c r="R20" s="144"/>
      <c r="S20" s="143"/>
      <c r="T20" s="144"/>
      <c r="U20" s="143"/>
      <c r="V20" s="143"/>
      <c r="W20" s="143"/>
      <c r="X20" s="144"/>
      <c r="Y20" s="143"/>
      <c r="Z20" s="143"/>
      <c r="AA20" s="143"/>
      <c r="AB20" s="143"/>
      <c r="AC20" s="143"/>
      <c r="AD20" s="461"/>
      <c r="AE20" s="563"/>
    </row>
    <row r="21" spans="1:34" ht="20.25" customHeight="1" thickBot="1">
      <c r="A21" s="445">
        <v>8</v>
      </c>
      <c r="B21" s="449" t="s">
        <v>167</v>
      </c>
      <c r="C21" s="452">
        <f>'3. Комплектовочная ведомост '!H320</f>
        <v>21</v>
      </c>
      <c r="D21" s="456">
        <f>'3. Комплектовочная ведомост '!I321</f>
        <v>1</v>
      </c>
      <c r="E21" s="430"/>
      <c r="F21" s="463"/>
      <c r="G21" s="464"/>
      <c r="H21" s="464"/>
      <c r="I21" s="464"/>
      <c r="J21" s="465"/>
      <c r="K21" s="464"/>
      <c r="L21" s="464"/>
      <c r="M21" s="466"/>
      <c r="N21" s="466"/>
      <c r="O21" s="464"/>
      <c r="P21" s="464"/>
      <c r="Q21" s="464"/>
      <c r="R21" s="465"/>
      <c r="S21" s="464"/>
      <c r="T21" s="465"/>
      <c r="U21" s="464"/>
      <c r="V21" s="464"/>
      <c r="W21" s="464"/>
      <c r="X21" s="465"/>
      <c r="Y21" s="467"/>
      <c r="Z21" s="467"/>
      <c r="AA21" s="467"/>
      <c r="AB21" s="467"/>
      <c r="AC21" s="467"/>
      <c r="AD21" s="468"/>
      <c r="AE21" s="563"/>
    </row>
    <row r="22" spans="1:34" ht="16.5" customHeight="1" thickBot="1">
      <c r="A22" s="552" t="s">
        <v>581</v>
      </c>
      <c r="B22" s="553"/>
      <c r="C22" s="553"/>
      <c r="D22" s="553"/>
      <c r="E22" s="553"/>
      <c r="F22" s="553"/>
      <c r="G22" s="553"/>
      <c r="H22" s="553"/>
      <c r="I22" s="553"/>
      <c r="J22" s="553"/>
      <c r="K22" s="553"/>
      <c r="L22" s="553"/>
      <c r="M22" s="553"/>
      <c r="N22" s="553"/>
      <c r="O22" s="553"/>
      <c r="P22" s="553"/>
      <c r="Q22" s="553"/>
      <c r="R22" s="553"/>
      <c r="S22" s="553"/>
      <c r="T22" s="553"/>
      <c r="U22" s="553"/>
      <c r="V22" s="553"/>
      <c r="W22" s="553"/>
      <c r="X22" s="553"/>
      <c r="Y22" s="553"/>
      <c r="Z22" s="553"/>
      <c r="AA22" s="553"/>
      <c r="AB22" s="553"/>
      <c r="AC22" s="553"/>
      <c r="AD22" s="553"/>
      <c r="AE22" s="554"/>
    </row>
    <row r="23" spans="1:34" ht="16.5" customHeight="1">
      <c r="A23" s="469">
        <v>9</v>
      </c>
      <c r="B23" s="446" t="s">
        <v>161</v>
      </c>
      <c r="C23" s="477">
        <f>'4. Комплектовочная ведомост БПО'!H24</f>
        <v>41.388999999999996</v>
      </c>
      <c r="D23" s="453">
        <f>'4. Комплектовочная ведомост БПО'!I24</f>
        <v>3.5</v>
      </c>
      <c r="E23" s="428"/>
      <c r="F23" s="483"/>
      <c r="G23" s="484"/>
      <c r="H23" s="484"/>
      <c r="I23" s="484"/>
      <c r="J23" s="484"/>
      <c r="K23" s="484"/>
      <c r="L23" s="484"/>
      <c r="M23" s="484"/>
      <c r="N23" s="485"/>
      <c r="O23" s="457"/>
      <c r="P23" s="457"/>
      <c r="Q23" s="484"/>
      <c r="R23" s="484"/>
      <c r="S23" s="486"/>
      <c r="T23" s="484"/>
      <c r="U23" s="484"/>
      <c r="V23" s="484"/>
      <c r="W23" s="484"/>
      <c r="X23" s="484"/>
      <c r="Y23" s="484"/>
      <c r="Z23" s="484"/>
      <c r="AA23" s="484"/>
      <c r="AB23" s="484"/>
      <c r="AC23" s="484"/>
      <c r="AD23" s="487"/>
      <c r="AE23" s="367"/>
    </row>
    <row r="24" spans="1:34" ht="16.5" customHeight="1">
      <c r="A24" s="470">
        <v>10</v>
      </c>
      <c r="B24" s="473" t="s">
        <v>647</v>
      </c>
      <c r="C24" s="470">
        <f>'4. Комплектовочная ведомост БПО'!H26</f>
        <v>2.88</v>
      </c>
      <c r="D24" s="479">
        <f>'4. Комплектовочная ведомост БПО'!I26</f>
        <v>0.5</v>
      </c>
      <c r="E24" s="428"/>
      <c r="F24" s="488"/>
      <c r="G24" s="357"/>
      <c r="H24" s="357"/>
      <c r="I24" s="357"/>
      <c r="J24" s="357"/>
      <c r="K24" s="357"/>
      <c r="L24" s="358"/>
      <c r="M24" s="357"/>
      <c r="N24" s="356"/>
      <c r="O24" s="358"/>
      <c r="P24" s="356"/>
      <c r="Q24" s="264"/>
      <c r="R24" s="358"/>
      <c r="S24" s="359"/>
      <c r="T24" s="358"/>
      <c r="U24" s="358"/>
      <c r="V24" s="358"/>
      <c r="W24" s="358"/>
      <c r="X24" s="358"/>
      <c r="Y24" s="358"/>
      <c r="Z24" s="358"/>
      <c r="AA24" s="358"/>
      <c r="AB24" s="358"/>
      <c r="AC24" s="358"/>
      <c r="AD24" s="489"/>
      <c r="AE24" s="360"/>
    </row>
    <row r="25" spans="1:34" ht="19.5" customHeight="1">
      <c r="A25" s="471">
        <v>11</v>
      </c>
      <c r="B25" s="474" t="s">
        <v>648</v>
      </c>
      <c r="C25" s="471">
        <f>'4. Комплектовочная ведомост БПО'!H29</f>
        <v>105</v>
      </c>
      <c r="D25" s="480">
        <f>'4. Комплектовочная ведомост БПО'!I29</f>
        <v>16</v>
      </c>
      <c r="E25" s="428"/>
      <c r="F25" s="490"/>
      <c r="G25" s="354"/>
      <c r="H25" s="354"/>
      <c r="I25" s="354"/>
      <c r="J25" s="354"/>
      <c r="K25" s="354"/>
      <c r="L25" s="353"/>
      <c r="M25" s="354"/>
      <c r="N25" s="352"/>
      <c r="O25" s="354"/>
      <c r="P25" s="353"/>
      <c r="Q25" s="354"/>
      <c r="R25" s="368"/>
      <c r="S25" s="354"/>
      <c r="T25" s="264"/>
      <c r="U25" s="264"/>
      <c r="V25" s="264"/>
      <c r="W25" s="264"/>
      <c r="X25" s="264"/>
      <c r="Y25" s="264"/>
      <c r="Z25" s="354"/>
      <c r="AA25" s="354"/>
      <c r="AB25" s="354"/>
      <c r="AC25" s="354"/>
      <c r="AD25" s="491"/>
      <c r="AE25" s="355"/>
    </row>
    <row r="26" spans="1:34" ht="16.5" customHeight="1">
      <c r="A26" s="470">
        <v>12</v>
      </c>
      <c r="B26" s="475" t="s">
        <v>162</v>
      </c>
      <c r="C26" s="470">
        <f>'4. Комплектовочная ведомост БПО'!H34</f>
        <v>21.900000000000002</v>
      </c>
      <c r="D26" s="481">
        <f>'4. Комплектовочная ведомост БПО'!I34</f>
        <v>4</v>
      </c>
      <c r="E26" s="428"/>
      <c r="F26" s="488"/>
      <c r="G26" s="358"/>
      <c r="H26" s="358"/>
      <c r="I26" s="358"/>
      <c r="J26" s="358"/>
      <c r="K26" s="358"/>
      <c r="L26" s="365"/>
      <c r="M26" s="358"/>
      <c r="N26" s="364"/>
      <c r="O26" s="364"/>
      <c r="P26" s="365"/>
      <c r="Q26" s="358"/>
      <c r="R26" s="366"/>
      <c r="S26" s="358"/>
      <c r="T26" s="364"/>
      <c r="U26" s="358"/>
      <c r="V26" s="365"/>
      <c r="W26" s="358"/>
      <c r="X26" s="358"/>
      <c r="Y26" s="264"/>
      <c r="Z26" s="358"/>
      <c r="AA26" s="358"/>
      <c r="AB26" s="358"/>
      <c r="AC26" s="358"/>
      <c r="AD26" s="489"/>
      <c r="AE26" s="367"/>
    </row>
    <row r="27" spans="1:34" ht="23.25" customHeight="1" thickBot="1">
      <c r="A27" s="472">
        <v>13</v>
      </c>
      <c r="B27" s="476" t="s">
        <v>168</v>
      </c>
      <c r="C27" s="478">
        <f>'4. Комплектовочная ведомост БПО'!H39</f>
        <v>30</v>
      </c>
      <c r="D27" s="482">
        <f>'4. Комплектовочная ведомост БПО'!I39</f>
        <v>2</v>
      </c>
      <c r="E27" s="428"/>
      <c r="F27" s="492"/>
      <c r="G27" s="349"/>
      <c r="H27" s="349"/>
      <c r="I27" s="349"/>
      <c r="J27" s="350"/>
      <c r="K27" s="349"/>
      <c r="L27" s="351"/>
      <c r="M27" s="349"/>
      <c r="N27" s="350"/>
      <c r="O27" s="351"/>
      <c r="P27" s="349"/>
      <c r="Q27" s="349"/>
      <c r="R27" s="350"/>
      <c r="S27" s="349"/>
      <c r="T27" s="350"/>
      <c r="U27" s="349"/>
      <c r="V27" s="349"/>
      <c r="W27" s="349"/>
      <c r="X27" s="350"/>
      <c r="Y27" s="349"/>
      <c r="Z27" s="349"/>
      <c r="AA27" s="466"/>
      <c r="AB27" s="466"/>
      <c r="AC27" s="349"/>
      <c r="AD27" s="493"/>
      <c r="AE27" s="363"/>
    </row>
    <row r="28" spans="1:34" ht="16.5" customHeight="1" thickBot="1">
      <c r="A28" s="552" t="s">
        <v>169</v>
      </c>
      <c r="B28" s="553"/>
      <c r="C28" s="553"/>
      <c r="D28" s="553"/>
      <c r="E28" s="553"/>
      <c r="F28" s="553"/>
      <c r="G28" s="553"/>
      <c r="H28" s="553"/>
      <c r="I28" s="553"/>
      <c r="J28" s="553"/>
      <c r="K28" s="553"/>
      <c r="L28" s="553"/>
      <c r="M28" s="553"/>
      <c r="N28" s="553"/>
      <c r="O28" s="553"/>
      <c r="P28" s="553"/>
      <c r="Q28" s="553"/>
      <c r="R28" s="553"/>
      <c r="S28" s="553"/>
      <c r="T28" s="553"/>
      <c r="U28" s="553"/>
      <c r="V28" s="553"/>
      <c r="W28" s="553"/>
      <c r="X28" s="553"/>
      <c r="Y28" s="553"/>
      <c r="Z28" s="553"/>
      <c r="AA28" s="553"/>
      <c r="AB28" s="553"/>
      <c r="AC28" s="553"/>
      <c r="AD28" s="553"/>
      <c r="AE28" s="554"/>
    </row>
    <row r="29" spans="1:34" ht="30" customHeight="1" thickBot="1">
      <c r="A29" s="434">
        <v>14</v>
      </c>
      <c r="B29" s="431" t="s">
        <v>170</v>
      </c>
      <c r="C29" s="436" t="s">
        <v>145</v>
      </c>
      <c r="D29" s="437" t="s">
        <v>145</v>
      </c>
      <c r="E29" s="432" t="s">
        <v>145</v>
      </c>
      <c r="F29" s="494"/>
      <c r="G29" s="495"/>
      <c r="H29" s="495"/>
      <c r="I29" s="495"/>
      <c r="J29" s="495"/>
      <c r="K29" s="495"/>
      <c r="L29" s="495"/>
      <c r="M29" s="495"/>
      <c r="N29" s="495"/>
      <c r="O29" s="495"/>
      <c r="P29" s="495"/>
      <c r="Q29" s="495"/>
      <c r="R29" s="495"/>
      <c r="S29" s="495"/>
      <c r="T29" s="495"/>
      <c r="U29" s="495"/>
      <c r="V29" s="495"/>
      <c r="W29" s="495"/>
      <c r="X29" s="495"/>
      <c r="Y29" s="495"/>
      <c r="Z29" s="495"/>
      <c r="AA29" s="495"/>
      <c r="AB29" s="495"/>
      <c r="AC29" s="496"/>
      <c r="AD29" s="497"/>
      <c r="AE29" s="433"/>
    </row>
    <row r="30" spans="1:34" ht="21" customHeight="1" thickBot="1">
      <c r="A30" s="146"/>
      <c r="B30" s="147" t="s">
        <v>171</v>
      </c>
      <c r="C30" s="148">
        <f>C27+C21+C20+C19+C18+C17+C16+C14+C25+C24+C23+C26</f>
        <v>1171.7321400000003</v>
      </c>
      <c r="D30" s="149">
        <f>D27+D21+D20+D19+D18+D17+D14+D16+D25+D24+D23+D26</f>
        <v>155</v>
      </c>
      <c r="E30" s="500"/>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145"/>
    </row>
    <row r="31" spans="1:34" ht="21" hidden="1" customHeight="1">
      <c r="A31" s="146"/>
      <c r="B31" s="147" t="s">
        <v>171</v>
      </c>
      <c r="C31" s="148"/>
      <c r="D31" s="149"/>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9"/>
    </row>
    <row r="33" spans="1:31" ht="16.5" thickBot="1">
      <c r="B33" s="150" t="s">
        <v>172</v>
      </c>
      <c r="C33" s="151"/>
      <c r="D33" s="152"/>
      <c r="E33" s="151"/>
      <c r="F33" s="151"/>
      <c r="G33" s="151"/>
      <c r="K33" s="151"/>
      <c r="O33" s="151"/>
      <c r="S33" s="151"/>
      <c r="U33" s="151"/>
      <c r="Y33" s="151"/>
      <c r="Z33" s="151"/>
      <c r="AA33" s="151"/>
      <c r="AB33" s="151"/>
      <c r="AC33" s="151"/>
      <c r="AD33" s="151"/>
    </row>
    <row r="34" spans="1:31" s="156" customFormat="1" ht="28.5" customHeight="1" thickBot="1">
      <c r="A34" s="153" t="s">
        <v>153</v>
      </c>
      <c r="B34" s="154" t="s">
        <v>173</v>
      </c>
      <c r="C34" s="154" t="s">
        <v>174</v>
      </c>
      <c r="D34" s="154" t="s">
        <v>175</v>
      </c>
      <c r="E34" s="154"/>
      <c r="F34" s="555" t="s">
        <v>176</v>
      </c>
      <c r="G34" s="555"/>
      <c r="H34" s="555"/>
      <c r="I34" s="555"/>
      <c r="J34" s="555"/>
      <c r="K34" s="555"/>
      <c r="L34" s="555"/>
      <c r="M34" s="555"/>
      <c r="N34" s="555"/>
      <c r="O34" s="555"/>
      <c r="P34" s="555"/>
      <c r="Q34" s="555"/>
      <c r="R34" s="555"/>
      <c r="S34" s="555"/>
      <c r="T34" s="555"/>
      <c r="U34" s="555"/>
      <c r="V34" s="555"/>
      <c r="W34" s="555"/>
      <c r="X34" s="555"/>
      <c r="Y34" s="555"/>
      <c r="Z34" s="555"/>
      <c r="AA34" s="555"/>
      <c r="AB34" s="555"/>
      <c r="AC34" s="555"/>
      <c r="AD34" s="555"/>
      <c r="AE34" s="155" t="s">
        <v>177</v>
      </c>
    </row>
    <row r="35" spans="1:31">
      <c r="A35" s="508">
        <v>1</v>
      </c>
      <c r="B35" s="511" t="s">
        <v>178</v>
      </c>
      <c r="C35" s="508">
        <v>1</v>
      </c>
      <c r="D35" s="502" t="s">
        <v>179</v>
      </c>
      <c r="E35" s="514"/>
      <c r="F35" s="517"/>
      <c r="G35" s="260"/>
      <c r="H35" s="394">
        <v>11</v>
      </c>
      <c r="I35" s="394">
        <v>11</v>
      </c>
      <c r="J35" s="394">
        <v>11</v>
      </c>
      <c r="K35" s="394">
        <v>11</v>
      </c>
      <c r="L35" s="394">
        <v>11</v>
      </c>
      <c r="M35" s="260"/>
      <c r="N35" s="260"/>
      <c r="O35" s="260"/>
      <c r="P35" s="260"/>
      <c r="Q35" s="260"/>
      <c r="R35" s="260"/>
      <c r="S35" s="260"/>
      <c r="T35" s="260"/>
      <c r="U35" s="260"/>
      <c r="V35" s="260"/>
      <c r="W35" s="260"/>
      <c r="X35" s="260"/>
      <c r="Y35" s="260"/>
      <c r="Z35" s="260"/>
      <c r="AA35" s="260"/>
      <c r="AB35" s="260"/>
      <c r="AC35" s="260"/>
      <c r="AD35" s="518"/>
      <c r="AE35" s="505" t="s">
        <v>180</v>
      </c>
    </row>
    <row r="36" spans="1:31">
      <c r="A36" s="509">
        <v>2</v>
      </c>
      <c r="B36" s="512" t="s">
        <v>181</v>
      </c>
      <c r="C36" s="509">
        <v>8</v>
      </c>
      <c r="D36" s="503" t="s">
        <v>179</v>
      </c>
      <c r="E36" s="515"/>
      <c r="F36" s="519"/>
      <c r="G36" s="261"/>
      <c r="H36" s="157">
        <v>11</v>
      </c>
      <c r="I36" s="157">
        <v>11</v>
      </c>
      <c r="J36" s="157">
        <v>11</v>
      </c>
      <c r="K36" s="157">
        <v>11</v>
      </c>
      <c r="L36" s="157">
        <v>11</v>
      </c>
      <c r="M36" s="157">
        <v>11</v>
      </c>
      <c r="N36" s="157">
        <v>11</v>
      </c>
      <c r="O36" s="157">
        <v>11</v>
      </c>
      <c r="P36" s="157">
        <v>11</v>
      </c>
      <c r="Q36" s="157">
        <v>11</v>
      </c>
      <c r="R36" s="157">
        <v>11</v>
      </c>
      <c r="S36" s="157">
        <v>11</v>
      </c>
      <c r="T36" s="157">
        <v>11</v>
      </c>
      <c r="U36" s="157">
        <v>11</v>
      </c>
      <c r="V36" s="157">
        <v>11</v>
      </c>
      <c r="W36" s="157">
        <v>11</v>
      </c>
      <c r="X36" s="157">
        <v>11</v>
      </c>
      <c r="Y36" s="157">
        <v>11</v>
      </c>
      <c r="Z36" s="157">
        <v>11</v>
      </c>
      <c r="AA36" s="157">
        <v>11</v>
      </c>
      <c r="AB36" s="157">
        <v>11</v>
      </c>
      <c r="AC36" s="369"/>
      <c r="AD36" s="520"/>
      <c r="AE36" s="506" t="s">
        <v>180</v>
      </c>
    </row>
    <row r="37" spans="1:31">
      <c r="A37" s="509">
        <v>3</v>
      </c>
      <c r="B37" s="512" t="s">
        <v>182</v>
      </c>
      <c r="C37" s="509">
        <v>1</v>
      </c>
      <c r="D37" s="503" t="s">
        <v>537</v>
      </c>
      <c r="E37" s="515"/>
      <c r="F37" s="519"/>
      <c r="G37" s="261"/>
      <c r="H37" s="157">
        <v>11</v>
      </c>
      <c r="I37" s="157">
        <v>11</v>
      </c>
      <c r="J37" s="157">
        <v>11</v>
      </c>
      <c r="K37" s="157">
        <v>11</v>
      </c>
      <c r="L37" s="157">
        <v>11</v>
      </c>
      <c r="M37" s="157">
        <v>11</v>
      </c>
      <c r="N37" s="157">
        <v>11</v>
      </c>
      <c r="O37" s="157">
        <v>11</v>
      </c>
      <c r="P37" s="157">
        <v>11</v>
      </c>
      <c r="Q37" s="157">
        <v>11</v>
      </c>
      <c r="R37" s="157">
        <v>11</v>
      </c>
      <c r="S37" s="157">
        <v>11</v>
      </c>
      <c r="T37" s="157">
        <v>11</v>
      </c>
      <c r="U37" s="157">
        <v>11</v>
      </c>
      <c r="V37" s="157">
        <v>11</v>
      </c>
      <c r="W37" s="157">
        <v>11</v>
      </c>
      <c r="X37" s="157">
        <v>11</v>
      </c>
      <c r="Y37" s="157">
        <v>11</v>
      </c>
      <c r="Z37" s="157">
        <v>11</v>
      </c>
      <c r="AA37" s="157">
        <v>11</v>
      </c>
      <c r="AB37" s="157">
        <v>11</v>
      </c>
      <c r="AC37" s="369"/>
      <c r="AD37" s="520"/>
      <c r="AE37" s="506" t="s">
        <v>180</v>
      </c>
    </row>
    <row r="38" spans="1:31" ht="15.75" thickBot="1">
      <c r="A38" s="510">
        <v>4</v>
      </c>
      <c r="B38" s="513" t="s">
        <v>183</v>
      </c>
      <c r="C38" s="510">
        <v>1</v>
      </c>
      <c r="D38" s="504" t="s">
        <v>573</v>
      </c>
      <c r="E38" s="516"/>
      <c r="F38" s="521"/>
      <c r="G38" s="262"/>
      <c r="H38" s="158">
        <v>11</v>
      </c>
      <c r="I38" s="158">
        <v>11</v>
      </c>
      <c r="J38" s="158">
        <v>11</v>
      </c>
      <c r="K38" s="158">
        <v>11</v>
      </c>
      <c r="L38" s="158">
        <v>11</v>
      </c>
      <c r="M38" s="158">
        <v>11</v>
      </c>
      <c r="N38" s="158">
        <v>11</v>
      </c>
      <c r="O38" s="158">
        <v>11</v>
      </c>
      <c r="P38" s="158">
        <v>11</v>
      </c>
      <c r="Q38" s="158">
        <v>11</v>
      </c>
      <c r="R38" s="158">
        <v>11</v>
      </c>
      <c r="S38" s="158">
        <v>11</v>
      </c>
      <c r="T38" s="158">
        <v>11</v>
      </c>
      <c r="U38" s="158">
        <v>11</v>
      </c>
      <c r="V38" s="158">
        <v>11</v>
      </c>
      <c r="W38" s="158">
        <v>11</v>
      </c>
      <c r="X38" s="158">
        <v>11</v>
      </c>
      <c r="Y38" s="158">
        <v>11</v>
      </c>
      <c r="Z38" s="158">
        <v>11</v>
      </c>
      <c r="AA38" s="158">
        <v>11</v>
      </c>
      <c r="AB38" s="158">
        <v>11</v>
      </c>
      <c r="AC38" s="370"/>
      <c r="AD38" s="522"/>
      <c r="AE38" s="507" t="s">
        <v>180</v>
      </c>
    </row>
    <row r="42" spans="1:31">
      <c r="B42" s="141" t="s">
        <v>184</v>
      </c>
      <c r="D42" s="141" t="s">
        <v>653</v>
      </c>
      <c r="N42" s="151"/>
      <c r="O42" s="556"/>
      <c r="P42" s="556"/>
      <c r="Q42" s="556"/>
      <c r="R42" s="556"/>
      <c r="T42" s="151"/>
      <c r="U42" s="556"/>
      <c r="V42" s="556"/>
      <c r="W42" s="556"/>
      <c r="X42" s="556"/>
    </row>
  </sheetData>
  <mergeCells count="20">
    <mergeCell ref="A5:AE5"/>
    <mergeCell ref="A6:AE6"/>
    <mergeCell ref="A7:AD7"/>
    <mergeCell ref="A8:A10"/>
    <mergeCell ref="B8:B10"/>
    <mergeCell ref="C8:C10"/>
    <mergeCell ref="D8:D10"/>
    <mergeCell ref="E8:E10"/>
    <mergeCell ref="AE8:AE10"/>
    <mergeCell ref="F8:AD8"/>
    <mergeCell ref="A28:AE28"/>
    <mergeCell ref="F34:AD34"/>
    <mergeCell ref="U42:X42"/>
    <mergeCell ref="F9:AD9"/>
    <mergeCell ref="A11:AE11"/>
    <mergeCell ref="A13:AE13"/>
    <mergeCell ref="AE14:AE21"/>
    <mergeCell ref="A15:AD15"/>
    <mergeCell ref="A22:AE22"/>
    <mergeCell ref="O42:R42"/>
  </mergeCells>
  <pageMargins left="0.70866141732283472" right="0.70866141732283472" top="0.74803149606299213" bottom="0.74803149606299213" header="0.31496062992125984" footer="0.31496062992125984"/>
  <pageSetup paperSize="9" scale="47" fitToHeight="0" orientation="landscape" r:id="rId1"/>
</worksheet>
</file>

<file path=xl/worksheets/sheet6.xml><?xml version="1.0" encoding="utf-8"?>
<worksheet xmlns="http://schemas.openxmlformats.org/spreadsheetml/2006/main" xmlns:r="http://schemas.openxmlformats.org/officeDocument/2006/relationships">
  <dimension ref="A1:CM335"/>
  <sheetViews>
    <sheetView topLeftCell="A283" zoomScale="85" zoomScaleNormal="85" workbookViewId="0">
      <selection activeCell="H301" activeCellId="1" sqref="H299 H301"/>
    </sheetView>
  </sheetViews>
  <sheetFormatPr defaultColWidth="19.42578125" defaultRowHeight="12.75"/>
  <cols>
    <col min="1" max="1" width="7.7109375" style="205" customWidth="1"/>
    <col min="2" max="2" width="38" style="207" customWidth="1"/>
    <col min="3" max="3" width="20.5703125" style="208" customWidth="1"/>
    <col min="4" max="4" width="10.28515625" style="208" customWidth="1"/>
    <col min="5" max="5" width="11.42578125" style="208" customWidth="1"/>
    <col min="6" max="6" width="21.85546875" style="208" customWidth="1"/>
    <col min="7" max="7" width="8.5703125" style="209" customWidth="1"/>
    <col min="8" max="8" width="14.28515625" style="209" customWidth="1"/>
    <col min="9" max="9" width="11.5703125" style="206" customWidth="1"/>
    <col min="10" max="16384" width="19.42578125" style="212"/>
  </cols>
  <sheetData>
    <row r="1" spans="1:9" ht="15">
      <c r="I1" s="159" t="s">
        <v>185</v>
      </c>
    </row>
    <row r="2" spans="1:9" ht="15">
      <c r="A2" s="160"/>
      <c r="B2" s="321"/>
      <c r="C2" s="213"/>
      <c r="D2" s="213"/>
      <c r="E2" s="213"/>
      <c r="F2" s="213"/>
      <c r="G2" s="317"/>
      <c r="H2" s="317"/>
      <c r="I2" s="159" t="s">
        <v>452</v>
      </c>
    </row>
    <row r="3" spans="1:9">
      <c r="A3" s="160"/>
      <c r="B3" s="321"/>
      <c r="C3" s="213"/>
      <c r="D3" s="213"/>
      <c r="E3" s="213"/>
      <c r="F3" s="213"/>
      <c r="G3" s="317"/>
      <c r="H3" s="317"/>
      <c r="I3" s="214"/>
    </row>
    <row r="4" spans="1:9">
      <c r="A4" s="160"/>
      <c r="B4" s="321"/>
      <c r="C4" s="213"/>
      <c r="D4" s="213"/>
      <c r="E4" s="213"/>
      <c r="F4" s="213"/>
      <c r="G4" s="317"/>
      <c r="H4" s="317"/>
      <c r="I4" s="161"/>
    </row>
    <row r="6" spans="1:9" ht="18.75">
      <c r="A6" s="587" t="s">
        <v>186</v>
      </c>
      <c r="B6" s="587"/>
      <c r="C6" s="587"/>
      <c r="D6" s="587"/>
      <c r="E6" s="587"/>
      <c r="F6" s="587"/>
      <c r="G6" s="587"/>
      <c r="H6" s="587"/>
      <c r="I6" s="587"/>
    </row>
    <row r="7" spans="1:9" ht="45" customHeight="1">
      <c r="A7" s="588" t="s">
        <v>574</v>
      </c>
      <c r="B7" s="588"/>
      <c r="C7" s="588"/>
      <c r="D7" s="588"/>
      <c r="E7" s="588"/>
      <c r="F7" s="588"/>
      <c r="G7" s="588"/>
      <c r="H7" s="588"/>
      <c r="I7" s="588"/>
    </row>
    <row r="8" spans="1:9" ht="18.75" customHeight="1" thickBot="1">
      <c r="A8" s="160"/>
      <c r="B8" s="589"/>
      <c r="C8" s="589"/>
      <c r="D8" s="589"/>
      <c r="E8" s="589"/>
      <c r="F8" s="589"/>
      <c r="G8" s="589"/>
      <c r="H8" s="317"/>
      <c r="I8" s="161"/>
    </row>
    <row r="9" spans="1:9">
      <c r="A9" s="590" t="s">
        <v>82</v>
      </c>
      <c r="B9" s="592" t="s">
        <v>187</v>
      </c>
      <c r="C9" s="592" t="s">
        <v>188</v>
      </c>
      <c r="D9" s="592" t="s">
        <v>189</v>
      </c>
      <c r="E9" s="592" t="s">
        <v>174</v>
      </c>
      <c r="F9" s="592" t="s">
        <v>190</v>
      </c>
      <c r="G9" s="592" t="s">
        <v>191</v>
      </c>
      <c r="H9" s="592" t="s">
        <v>192</v>
      </c>
      <c r="I9" s="594" t="s">
        <v>193</v>
      </c>
    </row>
    <row r="10" spans="1:9" s="215" customFormat="1" ht="13.5" thickBot="1">
      <c r="A10" s="591"/>
      <c r="B10" s="593"/>
      <c r="C10" s="593"/>
      <c r="D10" s="593"/>
      <c r="E10" s="593"/>
      <c r="F10" s="593"/>
      <c r="G10" s="593"/>
      <c r="H10" s="593"/>
      <c r="I10" s="595"/>
    </row>
    <row r="11" spans="1:9" ht="13.5" thickBot="1">
      <c r="A11" s="281">
        <v>1</v>
      </c>
      <c r="B11" s="282">
        <v>2</v>
      </c>
      <c r="C11" s="283">
        <v>3</v>
      </c>
      <c r="D11" s="283">
        <v>3</v>
      </c>
      <c r="E11" s="282">
        <v>4</v>
      </c>
      <c r="F11" s="283">
        <v>5</v>
      </c>
      <c r="G11" s="282">
        <v>6</v>
      </c>
      <c r="H11" s="283">
        <v>7</v>
      </c>
      <c r="I11" s="285">
        <v>8</v>
      </c>
    </row>
    <row r="12" spans="1:9">
      <c r="A12" s="162"/>
      <c r="B12" s="163" t="s">
        <v>194</v>
      </c>
      <c r="C12" s="164"/>
      <c r="D12" s="164"/>
      <c r="E12" s="165">
        <v>1</v>
      </c>
      <c r="F12" s="165"/>
      <c r="G12" s="166"/>
      <c r="H12" s="165"/>
      <c r="I12" s="320"/>
    </row>
    <row r="13" spans="1:9">
      <c r="A13" s="167"/>
      <c r="B13" s="168" t="s">
        <v>195</v>
      </c>
      <c r="C13" s="169"/>
      <c r="D13" s="169" t="s">
        <v>196</v>
      </c>
      <c r="E13" s="170">
        <v>1</v>
      </c>
      <c r="F13" s="170"/>
      <c r="G13" s="170"/>
      <c r="H13" s="216">
        <f>SUM(H14:H48)</f>
        <v>30.229099999999995</v>
      </c>
      <c r="I13" s="584">
        <v>10</v>
      </c>
    </row>
    <row r="14" spans="1:9">
      <c r="A14" s="171"/>
      <c r="B14" s="172" t="s">
        <v>197</v>
      </c>
      <c r="C14" s="170"/>
      <c r="D14" s="170" t="s">
        <v>198</v>
      </c>
      <c r="E14" s="170">
        <v>1</v>
      </c>
      <c r="F14" s="284" t="s">
        <v>199</v>
      </c>
      <c r="G14" s="170">
        <v>2.621</v>
      </c>
      <c r="H14" s="170">
        <f>G14*E14</f>
        <v>2.621</v>
      </c>
      <c r="I14" s="585"/>
    </row>
    <row r="15" spans="1:9">
      <c r="A15" s="171"/>
      <c r="B15" s="172" t="s">
        <v>200</v>
      </c>
      <c r="C15" s="170"/>
      <c r="D15" s="170" t="s">
        <v>198</v>
      </c>
      <c r="E15" s="170">
        <v>1</v>
      </c>
      <c r="F15" s="284" t="s">
        <v>201</v>
      </c>
      <c r="G15" s="170">
        <v>2.1419999999999999</v>
      </c>
      <c r="H15" s="170">
        <f t="shared" ref="H15:H47" si="0">G15*E15</f>
        <v>2.1419999999999999</v>
      </c>
      <c r="I15" s="585"/>
    </row>
    <row r="16" spans="1:9">
      <c r="A16" s="171"/>
      <c r="B16" s="172" t="s">
        <v>202</v>
      </c>
      <c r="C16" s="170"/>
      <c r="D16" s="170" t="s">
        <v>198</v>
      </c>
      <c r="E16" s="170">
        <v>1</v>
      </c>
      <c r="F16" s="284" t="s">
        <v>203</v>
      </c>
      <c r="G16" s="170">
        <v>1.7809999999999999</v>
      </c>
      <c r="H16" s="170">
        <f t="shared" si="0"/>
        <v>1.7809999999999999</v>
      </c>
      <c r="I16" s="585"/>
    </row>
    <row r="17" spans="1:9">
      <c r="A17" s="171"/>
      <c r="B17" s="172" t="s">
        <v>204</v>
      </c>
      <c r="C17" s="170"/>
      <c r="D17" s="170" t="s">
        <v>198</v>
      </c>
      <c r="E17" s="170">
        <v>1</v>
      </c>
      <c r="F17" s="284" t="s">
        <v>203</v>
      </c>
      <c r="G17" s="170">
        <v>1.782</v>
      </c>
      <c r="H17" s="170">
        <f t="shared" si="0"/>
        <v>1.782</v>
      </c>
      <c r="I17" s="585"/>
    </row>
    <row r="18" spans="1:9">
      <c r="A18" s="171"/>
      <c r="B18" s="172" t="s">
        <v>205</v>
      </c>
      <c r="C18" s="170"/>
      <c r="D18" s="170" t="s">
        <v>198</v>
      </c>
      <c r="E18" s="170">
        <v>1</v>
      </c>
      <c r="F18" s="284" t="s">
        <v>203</v>
      </c>
      <c r="G18" s="170">
        <v>1.716</v>
      </c>
      <c r="H18" s="170">
        <f t="shared" si="0"/>
        <v>1.716</v>
      </c>
      <c r="I18" s="585"/>
    </row>
    <row r="19" spans="1:9">
      <c r="A19" s="171"/>
      <c r="B19" s="172" t="s">
        <v>206</v>
      </c>
      <c r="C19" s="170"/>
      <c r="D19" s="170" t="s">
        <v>198</v>
      </c>
      <c r="E19" s="170">
        <v>1</v>
      </c>
      <c r="F19" s="284" t="s">
        <v>201</v>
      </c>
      <c r="G19" s="170">
        <v>2.367</v>
      </c>
      <c r="H19" s="170">
        <f t="shared" si="0"/>
        <v>2.367</v>
      </c>
      <c r="I19" s="585"/>
    </row>
    <row r="20" spans="1:9">
      <c r="A20" s="171"/>
      <c r="B20" s="172" t="s">
        <v>207</v>
      </c>
      <c r="C20" s="170"/>
      <c r="D20" s="170" t="s">
        <v>198</v>
      </c>
      <c r="E20" s="170">
        <v>1</v>
      </c>
      <c r="F20" s="284" t="s">
        <v>203</v>
      </c>
      <c r="G20" s="170">
        <v>2.0339999999999998</v>
      </c>
      <c r="H20" s="170">
        <f t="shared" si="0"/>
        <v>2.0339999999999998</v>
      </c>
      <c r="I20" s="585"/>
    </row>
    <row r="21" spans="1:9">
      <c r="A21" s="171"/>
      <c r="B21" s="172" t="s">
        <v>208</v>
      </c>
      <c r="C21" s="170"/>
      <c r="D21" s="170" t="s">
        <v>198</v>
      </c>
      <c r="E21" s="170">
        <v>1</v>
      </c>
      <c r="F21" s="284" t="s">
        <v>203</v>
      </c>
      <c r="G21" s="170">
        <v>2.52</v>
      </c>
      <c r="H21" s="170">
        <f t="shared" si="0"/>
        <v>2.52</v>
      </c>
      <c r="I21" s="585"/>
    </row>
    <row r="22" spans="1:9">
      <c r="A22" s="171"/>
      <c r="B22" s="172" t="s">
        <v>209</v>
      </c>
      <c r="C22" s="170"/>
      <c r="D22" s="170" t="s">
        <v>198</v>
      </c>
      <c r="E22" s="170">
        <v>1</v>
      </c>
      <c r="F22" s="284" t="s">
        <v>203</v>
      </c>
      <c r="G22" s="170">
        <v>1.901</v>
      </c>
      <c r="H22" s="170">
        <f t="shared" si="0"/>
        <v>1.901</v>
      </c>
      <c r="I22" s="585"/>
    </row>
    <row r="23" spans="1:9">
      <c r="A23" s="171"/>
      <c r="B23" s="172" t="s">
        <v>210</v>
      </c>
      <c r="C23" s="170"/>
      <c r="D23" s="170" t="s">
        <v>198</v>
      </c>
      <c r="E23" s="170">
        <v>1</v>
      </c>
      <c r="F23" s="170"/>
      <c r="G23" s="170">
        <v>0.27700000000000002</v>
      </c>
      <c r="H23" s="170">
        <f t="shared" si="0"/>
        <v>0.27700000000000002</v>
      </c>
      <c r="I23" s="585"/>
    </row>
    <row r="24" spans="1:9">
      <c r="A24" s="171"/>
      <c r="B24" s="172" t="s">
        <v>211</v>
      </c>
      <c r="C24" s="170"/>
      <c r="D24" s="170" t="s">
        <v>198</v>
      </c>
      <c r="E24" s="170">
        <v>1</v>
      </c>
      <c r="F24" s="170"/>
      <c r="G24" s="170">
        <v>1.3919999999999999</v>
      </c>
      <c r="H24" s="170">
        <f t="shared" si="0"/>
        <v>1.3919999999999999</v>
      </c>
      <c r="I24" s="585"/>
    </row>
    <row r="25" spans="1:9">
      <c r="A25" s="171"/>
      <c r="B25" s="172" t="s">
        <v>212</v>
      </c>
      <c r="C25" s="170"/>
      <c r="D25" s="170" t="s">
        <v>198</v>
      </c>
      <c r="E25" s="170">
        <v>1</v>
      </c>
      <c r="F25" s="170"/>
      <c r="G25" s="170">
        <v>1.4999999999999999E-2</v>
      </c>
      <c r="H25" s="170">
        <f t="shared" si="0"/>
        <v>1.4999999999999999E-2</v>
      </c>
      <c r="I25" s="585"/>
    </row>
    <row r="26" spans="1:9">
      <c r="A26" s="171"/>
      <c r="B26" s="172" t="s">
        <v>213</v>
      </c>
      <c r="C26" s="170"/>
      <c r="D26" s="170" t="s">
        <v>198</v>
      </c>
      <c r="E26" s="170">
        <v>4</v>
      </c>
      <c r="F26" s="170"/>
      <c r="G26" s="170">
        <v>1.6500000000000001E-2</v>
      </c>
      <c r="H26" s="170">
        <f t="shared" si="0"/>
        <v>6.6000000000000003E-2</v>
      </c>
      <c r="I26" s="585"/>
    </row>
    <row r="27" spans="1:9">
      <c r="A27" s="171"/>
      <c r="B27" s="172" t="s">
        <v>214</v>
      </c>
      <c r="C27" s="170"/>
      <c r="D27" s="170" t="s">
        <v>198</v>
      </c>
      <c r="E27" s="170">
        <v>1</v>
      </c>
      <c r="F27" s="170"/>
      <c r="G27" s="170">
        <v>0.16400000000000001</v>
      </c>
      <c r="H27" s="170">
        <f t="shared" si="0"/>
        <v>0.16400000000000001</v>
      </c>
      <c r="I27" s="585"/>
    </row>
    <row r="28" spans="1:9">
      <c r="A28" s="171"/>
      <c r="B28" s="172" t="s">
        <v>215</v>
      </c>
      <c r="C28" s="170"/>
      <c r="D28" s="170" t="s">
        <v>198</v>
      </c>
      <c r="E28" s="170">
        <v>2</v>
      </c>
      <c r="F28" s="170"/>
      <c r="G28" s="170">
        <v>3.3000000000000002E-2</v>
      </c>
      <c r="H28" s="170">
        <f t="shared" si="0"/>
        <v>6.6000000000000003E-2</v>
      </c>
      <c r="I28" s="585"/>
    </row>
    <row r="29" spans="1:9">
      <c r="A29" s="171"/>
      <c r="B29" s="172" t="s">
        <v>216</v>
      </c>
      <c r="C29" s="170"/>
      <c r="D29" s="170" t="s">
        <v>198</v>
      </c>
      <c r="E29" s="170">
        <v>1</v>
      </c>
      <c r="F29" s="170"/>
      <c r="G29" s="170">
        <v>0.2</v>
      </c>
      <c r="H29" s="170">
        <f t="shared" si="0"/>
        <v>0.2</v>
      </c>
      <c r="I29" s="585"/>
    </row>
    <row r="30" spans="1:9">
      <c r="A30" s="171"/>
      <c r="B30" s="172" t="s">
        <v>217</v>
      </c>
      <c r="C30" s="170"/>
      <c r="D30" s="170" t="s">
        <v>198</v>
      </c>
      <c r="E30" s="170">
        <v>1</v>
      </c>
      <c r="F30" s="170"/>
      <c r="G30" s="170">
        <v>1.573</v>
      </c>
      <c r="H30" s="170">
        <f t="shared" si="0"/>
        <v>1.573</v>
      </c>
      <c r="I30" s="585"/>
    </row>
    <row r="31" spans="1:9">
      <c r="A31" s="171"/>
      <c r="B31" s="172" t="s">
        <v>218</v>
      </c>
      <c r="C31" s="170"/>
      <c r="D31" s="170" t="s">
        <v>198</v>
      </c>
      <c r="E31" s="170">
        <v>1</v>
      </c>
      <c r="F31" s="170"/>
      <c r="G31" s="170">
        <v>0.19239999999999999</v>
      </c>
      <c r="H31" s="170">
        <f t="shared" si="0"/>
        <v>0.19239999999999999</v>
      </c>
      <c r="I31" s="585"/>
    </row>
    <row r="32" spans="1:9">
      <c r="A32" s="171"/>
      <c r="B32" s="172" t="s">
        <v>219</v>
      </c>
      <c r="C32" s="170"/>
      <c r="D32" s="170" t="s">
        <v>198</v>
      </c>
      <c r="E32" s="170">
        <v>2</v>
      </c>
      <c r="F32" s="170"/>
      <c r="G32" s="170">
        <v>5.0999999999999997E-2</v>
      </c>
      <c r="H32" s="170">
        <f t="shared" si="0"/>
        <v>0.10199999999999999</v>
      </c>
      <c r="I32" s="585"/>
    </row>
    <row r="33" spans="1:9">
      <c r="A33" s="171"/>
      <c r="B33" s="172" t="s">
        <v>220</v>
      </c>
      <c r="C33" s="170"/>
      <c r="D33" s="170" t="s">
        <v>198</v>
      </c>
      <c r="E33" s="170">
        <v>1</v>
      </c>
      <c r="F33" s="170"/>
      <c r="G33" s="170">
        <v>4.7500000000000001E-2</v>
      </c>
      <c r="H33" s="170">
        <f t="shared" si="0"/>
        <v>4.7500000000000001E-2</v>
      </c>
      <c r="I33" s="585"/>
    </row>
    <row r="34" spans="1:9">
      <c r="A34" s="171"/>
      <c r="B34" s="172" t="s">
        <v>221</v>
      </c>
      <c r="C34" s="170"/>
      <c r="D34" s="170" t="s">
        <v>198</v>
      </c>
      <c r="E34" s="170">
        <v>1</v>
      </c>
      <c r="F34" s="170"/>
      <c r="G34" s="170">
        <v>0.14299999999999999</v>
      </c>
      <c r="H34" s="170">
        <f t="shared" si="0"/>
        <v>0.14299999999999999</v>
      </c>
      <c r="I34" s="585"/>
    </row>
    <row r="35" spans="1:9">
      <c r="A35" s="171"/>
      <c r="B35" s="172" t="s">
        <v>222</v>
      </c>
      <c r="C35" s="170"/>
      <c r="D35" s="170" t="s">
        <v>198</v>
      </c>
      <c r="E35" s="170">
        <v>1</v>
      </c>
      <c r="F35" s="170"/>
      <c r="G35" s="170">
        <v>0.14799999999999999</v>
      </c>
      <c r="H35" s="170">
        <f t="shared" si="0"/>
        <v>0.14799999999999999</v>
      </c>
      <c r="I35" s="585"/>
    </row>
    <row r="36" spans="1:9">
      <c r="A36" s="171"/>
      <c r="B36" s="172" t="s">
        <v>223</v>
      </c>
      <c r="C36" s="170"/>
      <c r="D36" s="170" t="s">
        <v>198</v>
      </c>
      <c r="E36" s="170">
        <v>1</v>
      </c>
      <c r="F36" s="284" t="s">
        <v>199</v>
      </c>
      <c r="G36" s="170">
        <v>2.5790000000000002</v>
      </c>
      <c r="H36" s="170">
        <f t="shared" si="0"/>
        <v>2.5790000000000002</v>
      </c>
      <c r="I36" s="585"/>
    </row>
    <row r="37" spans="1:9">
      <c r="A37" s="171"/>
      <c r="B37" s="172" t="s">
        <v>224</v>
      </c>
      <c r="C37" s="170"/>
      <c r="D37" s="170" t="s">
        <v>198</v>
      </c>
      <c r="E37" s="170">
        <v>1</v>
      </c>
      <c r="F37" s="284" t="s">
        <v>225</v>
      </c>
      <c r="G37" s="170">
        <v>1.3939999999999999</v>
      </c>
      <c r="H37" s="170">
        <f t="shared" si="0"/>
        <v>1.3939999999999999</v>
      </c>
      <c r="I37" s="585"/>
    </row>
    <row r="38" spans="1:9">
      <c r="A38" s="171"/>
      <c r="B38" s="172" t="s">
        <v>212</v>
      </c>
      <c r="C38" s="170"/>
      <c r="D38" s="170" t="s">
        <v>198</v>
      </c>
      <c r="E38" s="170">
        <v>1</v>
      </c>
      <c r="F38" s="170"/>
      <c r="G38" s="170">
        <v>3.3000000000000002E-2</v>
      </c>
      <c r="H38" s="170">
        <f t="shared" si="0"/>
        <v>3.3000000000000002E-2</v>
      </c>
      <c r="I38" s="585"/>
    </row>
    <row r="39" spans="1:9">
      <c r="A39" s="171"/>
      <c r="B39" s="172" t="s">
        <v>212</v>
      </c>
      <c r="C39" s="170"/>
      <c r="D39" s="170" t="s">
        <v>198</v>
      </c>
      <c r="E39" s="170">
        <v>1</v>
      </c>
      <c r="F39" s="170"/>
      <c r="G39" s="170">
        <v>7.4999999999999997E-2</v>
      </c>
      <c r="H39" s="170">
        <f t="shared" si="0"/>
        <v>7.4999999999999997E-2</v>
      </c>
      <c r="I39" s="585"/>
    </row>
    <row r="40" spans="1:9">
      <c r="A40" s="171"/>
      <c r="B40" s="172" t="s">
        <v>212</v>
      </c>
      <c r="C40" s="170"/>
      <c r="D40" s="170" t="s">
        <v>198</v>
      </c>
      <c r="E40" s="170">
        <v>1</v>
      </c>
      <c r="F40" s="170"/>
      <c r="G40" s="170">
        <v>5.7000000000000002E-2</v>
      </c>
      <c r="H40" s="170">
        <f t="shared" si="0"/>
        <v>5.7000000000000002E-2</v>
      </c>
      <c r="I40" s="585"/>
    </row>
    <row r="41" spans="1:9">
      <c r="A41" s="171"/>
      <c r="B41" s="172" t="s">
        <v>226</v>
      </c>
      <c r="C41" s="170"/>
      <c r="D41" s="170" t="s">
        <v>198</v>
      </c>
      <c r="E41" s="170">
        <v>1</v>
      </c>
      <c r="F41" s="170"/>
      <c r="G41" s="170">
        <v>8.3500000000000005E-2</v>
      </c>
      <c r="H41" s="170">
        <f t="shared" si="0"/>
        <v>8.3500000000000005E-2</v>
      </c>
      <c r="I41" s="585"/>
    </row>
    <row r="42" spans="1:9">
      <c r="A42" s="171"/>
      <c r="B42" s="172" t="s">
        <v>227</v>
      </c>
      <c r="C42" s="170"/>
      <c r="D42" s="170" t="s">
        <v>198</v>
      </c>
      <c r="E42" s="170">
        <v>2</v>
      </c>
      <c r="F42" s="170"/>
      <c r="G42" s="170">
        <v>7.1499999999999994E-2</v>
      </c>
      <c r="H42" s="170">
        <f t="shared" si="0"/>
        <v>0.14299999999999999</v>
      </c>
      <c r="I42" s="585"/>
    </row>
    <row r="43" spans="1:9">
      <c r="A43" s="171"/>
      <c r="B43" s="172" t="s">
        <v>228</v>
      </c>
      <c r="C43" s="170"/>
      <c r="D43" s="170" t="s">
        <v>198</v>
      </c>
      <c r="E43" s="170">
        <v>1</v>
      </c>
      <c r="F43" s="170"/>
      <c r="G43" s="170">
        <v>1.7000000000000001E-2</v>
      </c>
      <c r="H43" s="170">
        <f t="shared" si="0"/>
        <v>1.7000000000000001E-2</v>
      </c>
      <c r="I43" s="585"/>
    </row>
    <row r="44" spans="1:9">
      <c r="A44" s="171"/>
      <c r="B44" s="172" t="s">
        <v>229</v>
      </c>
      <c r="C44" s="170"/>
      <c r="D44" s="170" t="s">
        <v>198</v>
      </c>
      <c r="E44" s="170">
        <v>2</v>
      </c>
      <c r="F44" s="170"/>
      <c r="G44" s="170">
        <v>0.13500000000000001</v>
      </c>
      <c r="H44" s="170">
        <f t="shared" si="0"/>
        <v>0.27</v>
      </c>
      <c r="I44" s="585"/>
    </row>
    <row r="45" spans="1:9">
      <c r="A45" s="171"/>
      <c r="B45" s="172" t="s">
        <v>230</v>
      </c>
      <c r="C45" s="170"/>
      <c r="D45" s="170" t="s">
        <v>198</v>
      </c>
      <c r="E45" s="170">
        <v>1</v>
      </c>
      <c r="F45" s="170"/>
      <c r="G45" s="170">
        <v>9.9000000000000005E-2</v>
      </c>
      <c r="H45" s="170">
        <f t="shared" si="0"/>
        <v>9.9000000000000005E-2</v>
      </c>
      <c r="I45" s="585"/>
    </row>
    <row r="46" spans="1:9">
      <c r="A46" s="171"/>
      <c r="B46" s="172" t="s">
        <v>231</v>
      </c>
      <c r="C46" s="170"/>
      <c r="D46" s="170" t="s">
        <v>198</v>
      </c>
      <c r="E46" s="170">
        <v>1</v>
      </c>
      <c r="F46" s="170"/>
      <c r="G46" s="170">
        <v>4.2999999999999997E-2</v>
      </c>
      <c r="H46" s="170">
        <f t="shared" si="0"/>
        <v>4.2999999999999997E-2</v>
      </c>
      <c r="I46" s="585"/>
    </row>
    <row r="47" spans="1:9">
      <c r="A47" s="171"/>
      <c r="B47" s="172" t="s">
        <v>228</v>
      </c>
      <c r="C47" s="170"/>
      <c r="D47" s="170" t="s">
        <v>198</v>
      </c>
      <c r="E47" s="170">
        <v>1</v>
      </c>
      <c r="F47" s="170"/>
      <c r="G47" s="170">
        <v>2.3699999999999999E-2</v>
      </c>
      <c r="H47" s="170">
        <f t="shared" si="0"/>
        <v>2.3699999999999999E-2</v>
      </c>
      <c r="I47" s="585"/>
    </row>
    <row r="48" spans="1:9">
      <c r="A48" s="171"/>
      <c r="B48" s="173" t="s">
        <v>582</v>
      </c>
      <c r="C48" s="170" t="s">
        <v>583</v>
      </c>
      <c r="D48" s="170"/>
      <c r="E48" s="170">
        <v>1</v>
      </c>
      <c r="F48" s="170" t="s">
        <v>232</v>
      </c>
      <c r="G48" s="170">
        <v>2.1619999999999999</v>
      </c>
      <c r="H48" s="170">
        <f>G48*E48</f>
        <v>2.1619999999999999</v>
      </c>
      <c r="I48" s="586"/>
    </row>
    <row r="49" spans="1:9">
      <c r="A49" s="167"/>
      <c r="B49" s="168" t="s">
        <v>233</v>
      </c>
      <c r="C49" s="169"/>
      <c r="D49" s="169" t="s">
        <v>196</v>
      </c>
      <c r="E49" s="170">
        <v>1</v>
      </c>
      <c r="F49" s="174" t="s">
        <v>234</v>
      </c>
      <c r="G49" s="170"/>
      <c r="H49" s="216">
        <f>SUM(H50:H82)</f>
        <v>64.989199999999997</v>
      </c>
      <c r="I49" s="286"/>
    </row>
    <row r="50" spans="1:9">
      <c r="A50" s="171"/>
      <c r="B50" s="172" t="s">
        <v>227</v>
      </c>
      <c r="C50" s="170"/>
      <c r="D50" s="170" t="s">
        <v>198</v>
      </c>
      <c r="E50" s="170">
        <v>2</v>
      </c>
      <c r="F50" s="170"/>
      <c r="G50" s="170">
        <v>0.23300000000000001</v>
      </c>
      <c r="H50" s="170">
        <f>G50*E50</f>
        <v>0.46600000000000003</v>
      </c>
      <c r="I50" s="584">
        <v>15</v>
      </c>
    </row>
    <row r="51" spans="1:9">
      <c r="A51" s="171"/>
      <c r="B51" s="172" t="s">
        <v>235</v>
      </c>
      <c r="C51" s="170"/>
      <c r="D51" s="170" t="s">
        <v>198</v>
      </c>
      <c r="E51" s="170">
        <v>1</v>
      </c>
      <c r="F51" s="610" t="s">
        <v>236</v>
      </c>
      <c r="G51" s="170">
        <v>3.8849999999999998</v>
      </c>
      <c r="H51" s="170">
        <f t="shared" ref="H51:H82" si="1">G51*E51</f>
        <v>3.8849999999999998</v>
      </c>
      <c r="I51" s="585"/>
    </row>
    <row r="52" spans="1:9">
      <c r="A52" s="171"/>
      <c r="B52" s="172" t="s">
        <v>237</v>
      </c>
      <c r="C52" s="170"/>
      <c r="D52" s="170" t="s">
        <v>198</v>
      </c>
      <c r="E52" s="170">
        <v>4</v>
      </c>
      <c r="F52" s="611"/>
      <c r="G52" s="170">
        <v>8.5900000000000004E-2</v>
      </c>
      <c r="H52" s="170">
        <f t="shared" si="1"/>
        <v>0.34360000000000002</v>
      </c>
      <c r="I52" s="585"/>
    </row>
    <row r="53" spans="1:9">
      <c r="A53" s="171"/>
      <c r="B53" s="172" t="s">
        <v>214</v>
      </c>
      <c r="C53" s="170"/>
      <c r="D53" s="170" t="s">
        <v>198</v>
      </c>
      <c r="E53" s="170">
        <v>1</v>
      </c>
      <c r="F53" s="170"/>
      <c r="G53" s="170">
        <v>0.14699999999999999</v>
      </c>
      <c r="H53" s="170">
        <f t="shared" si="1"/>
        <v>0.14699999999999999</v>
      </c>
      <c r="I53" s="585"/>
    </row>
    <row r="54" spans="1:9">
      <c r="A54" s="171"/>
      <c r="B54" s="172" t="s">
        <v>212</v>
      </c>
      <c r="C54" s="170"/>
      <c r="D54" s="170" t="s">
        <v>198</v>
      </c>
      <c r="E54" s="170">
        <v>2</v>
      </c>
      <c r="F54" s="170"/>
      <c r="G54" s="170">
        <v>5.6000000000000001E-2</v>
      </c>
      <c r="H54" s="170">
        <f t="shared" si="1"/>
        <v>0.112</v>
      </c>
      <c r="I54" s="585"/>
    </row>
    <row r="55" spans="1:9">
      <c r="A55" s="171"/>
      <c r="B55" s="172" t="s">
        <v>228</v>
      </c>
      <c r="C55" s="170"/>
      <c r="D55" s="170" t="s">
        <v>198</v>
      </c>
      <c r="E55" s="170">
        <v>1</v>
      </c>
      <c r="F55" s="170"/>
      <c r="G55" s="170">
        <v>0.17299999999999999</v>
      </c>
      <c r="H55" s="170">
        <f t="shared" si="1"/>
        <v>0.17299999999999999</v>
      </c>
      <c r="I55" s="585"/>
    </row>
    <row r="56" spans="1:9">
      <c r="A56" s="171"/>
      <c r="B56" s="172" t="s">
        <v>238</v>
      </c>
      <c r="C56" s="170"/>
      <c r="D56" s="170" t="s">
        <v>198</v>
      </c>
      <c r="E56" s="170">
        <v>1</v>
      </c>
      <c r="F56" s="610" t="s">
        <v>236</v>
      </c>
      <c r="G56" s="170">
        <v>2.1549999999999998</v>
      </c>
      <c r="H56" s="170">
        <f t="shared" si="1"/>
        <v>2.1549999999999998</v>
      </c>
      <c r="I56" s="585"/>
    </row>
    <row r="57" spans="1:9">
      <c r="A57" s="171"/>
      <c r="B57" s="172" t="s">
        <v>239</v>
      </c>
      <c r="C57" s="170"/>
      <c r="D57" s="170" t="s">
        <v>198</v>
      </c>
      <c r="E57" s="170">
        <v>1</v>
      </c>
      <c r="F57" s="611"/>
      <c r="G57" s="170">
        <v>1.9750000000000001</v>
      </c>
      <c r="H57" s="170">
        <f t="shared" si="1"/>
        <v>1.9750000000000001</v>
      </c>
      <c r="I57" s="585"/>
    </row>
    <row r="58" spans="1:9">
      <c r="A58" s="171"/>
      <c r="B58" s="172" t="s">
        <v>240</v>
      </c>
      <c r="C58" s="170"/>
      <c r="D58" s="170" t="s">
        <v>198</v>
      </c>
      <c r="E58" s="170">
        <v>1</v>
      </c>
      <c r="F58" s="170"/>
      <c r="G58" s="170">
        <v>0.3</v>
      </c>
      <c r="H58" s="170">
        <f t="shared" si="1"/>
        <v>0.3</v>
      </c>
      <c r="I58" s="585"/>
    </row>
    <row r="59" spans="1:9">
      <c r="A59" s="171"/>
      <c r="B59" s="172" t="s">
        <v>241</v>
      </c>
      <c r="C59" s="170"/>
      <c r="D59" s="170" t="s">
        <v>198</v>
      </c>
      <c r="E59" s="170">
        <v>1</v>
      </c>
      <c r="F59" s="170"/>
      <c r="G59" s="170">
        <v>0.48399999999999999</v>
      </c>
      <c r="H59" s="170">
        <f t="shared" si="1"/>
        <v>0.48399999999999999</v>
      </c>
      <c r="I59" s="585"/>
    </row>
    <row r="60" spans="1:9">
      <c r="A60" s="171"/>
      <c r="B60" s="172" t="s">
        <v>241</v>
      </c>
      <c r="C60" s="170"/>
      <c r="D60" s="170" t="s">
        <v>198</v>
      </c>
      <c r="E60" s="170">
        <v>4</v>
      </c>
      <c r="F60" s="170"/>
      <c r="G60" s="170">
        <v>0.48199999999999998</v>
      </c>
      <c r="H60" s="170">
        <f t="shared" si="1"/>
        <v>1.9279999999999999</v>
      </c>
      <c r="I60" s="585"/>
    </row>
    <row r="61" spans="1:9">
      <c r="A61" s="171"/>
      <c r="B61" s="172" t="s">
        <v>241</v>
      </c>
      <c r="C61" s="170"/>
      <c r="D61" s="170" t="s">
        <v>198</v>
      </c>
      <c r="E61" s="170">
        <v>1</v>
      </c>
      <c r="F61" s="170"/>
      <c r="G61" s="170">
        <v>0.436</v>
      </c>
      <c r="H61" s="170">
        <f t="shared" si="1"/>
        <v>0.436</v>
      </c>
      <c r="I61" s="585"/>
    </row>
    <row r="62" spans="1:9">
      <c r="A62" s="171"/>
      <c r="B62" s="172" t="s">
        <v>242</v>
      </c>
      <c r="C62" s="170"/>
      <c r="D62" s="170" t="s">
        <v>198</v>
      </c>
      <c r="E62" s="170">
        <v>1</v>
      </c>
      <c r="F62" s="170"/>
      <c r="G62" s="170">
        <v>3.18</v>
      </c>
      <c r="H62" s="170">
        <f t="shared" si="1"/>
        <v>3.18</v>
      </c>
      <c r="I62" s="585"/>
    </row>
    <row r="63" spans="1:9">
      <c r="A63" s="171"/>
      <c r="B63" s="172" t="s">
        <v>214</v>
      </c>
      <c r="C63" s="170"/>
      <c r="D63" s="170" t="s">
        <v>198</v>
      </c>
      <c r="E63" s="170">
        <v>1</v>
      </c>
      <c r="F63" s="170"/>
      <c r="G63" s="170">
        <v>0.25600000000000001</v>
      </c>
      <c r="H63" s="170">
        <f t="shared" si="1"/>
        <v>0.25600000000000001</v>
      </c>
      <c r="I63" s="585"/>
    </row>
    <row r="64" spans="1:9">
      <c r="A64" s="171"/>
      <c r="B64" s="172" t="s">
        <v>214</v>
      </c>
      <c r="C64" s="170"/>
      <c r="D64" s="170" t="s">
        <v>198</v>
      </c>
      <c r="E64" s="170">
        <v>2</v>
      </c>
      <c r="F64" s="170"/>
      <c r="G64" s="170">
        <v>6.2300000000000001E-2</v>
      </c>
      <c r="H64" s="170">
        <f t="shared" si="1"/>
        <v>0.1246</v>
      </c>
      <c r="I64" s="585"/>
    </row>
    <row r="65" spans="1:9">
      <c r="A65" s="171"/>
      <c r="B65" s="172" t="s">
        <v>214</v>
      </c>
      <c r="C65" s="170"/>
      <c r="D65" s="170" t="s">
        <v>198</v>
      </c>
      <c r="E65" s="170">
        <v>1</v>
      </c>
      <c r="F65" s="170"/>
      <c r="G65" s="170">
        <v>4.4999999999999998E-2</v>
      </c>
      <c r="H65" s="170">
        <f t="shared" si="1"/>
        <v>4.4999999999999998E-2</v>
      </c>
      <c r="I65" s="585"/>
    </row>
    <row r="66" spans="1:9">
      <c r="A66" s="171"/>
      <c r="B66" s="172" t="s">
        <v>243</v>
      </c>
      <c r="C66" s="170"/>
      <c r="D66" s="170" t="s">
        <v>198</v>
      </c>
      <c r="E66" s="170">
        <v>1</v>
      </c>
      <c r="F66" s="170"/>
      <c r="G66" s="170">
        <v>3.25</v>
      </c>
      <c r="H66" s="170">
        <f t="shared" si="1"/>
        <v>3.25</v>
      </c>
      <c r="I66" s="585"/>
    </row>
    <row r="67" spans="1:9">
      <c r="A67" s="171"/>
      <c r="B67" s="172" t="s">
        <v>244</v>
      </c>
      <c r="C67" s="170"/>
      <c r="D67" s="170" t="s">
        <v>198</v>
      </c>
      <c r="E67" s="170">
        <v>1</v>
      </c>
      <c r="F67" s="170"/>
      <c r="G67" s="170">
        <v>0.749</v>
      </c>
      <c r="H67" s="170">
        <f t="shared" si="1"/>
        <v>0.749</v>
      </c>
      <c r="I67" s="585"/>
    </row>
    <row r="68" spans="1:9">
      <c r="A68" s="171"/>
      <c r="B68" s="172" t="s">
        <v>243</v>
      </c>
      <c r="C68" s="170"/>
      <c r="D68" s="170" t="s">
        <v>198</v>
      </c>
      <c r="E68" s="170">
        <v>1</v>
      </c>
      <c r="F68" s="170"/>
      <c r="G68" s="170">
        <v>8.7159999999999993</v>
      </c>
      <c r="H68" s="170">
        <f t="shared" si="1"/>
        <v>8.7159999999999993</v>
      </c>
      <c r="I68" s="585"/>
    </row>
    <row r="69" spans="1:9">
      <c r="A69" s="171"/>
      <c r="B69" s="172" t="s">
        <v>214</v>
      </c>
      <c r="C69" s="170"/>
      <c r="D69" s="170" t="s">
        <v>198</v>
      </c>
      <c r="E69" s="170">
        <v>1</v>
      </c>
      <c r="F69" s="170"/>
      <c r="G69" s="170">
        <v>0.28999999999999998</v>
      </c>
      <c r="H69" s="170">
        <f t="shared" si="1"/>
        <v>0.28999999999999998</v>
      </c>
      <c r="I69" s="585"/>
    </row>
    <row r="70" spans="1:9">
      <c r="A70" s="171"/>
      <c r="B70" s="172" t="s">
        <v>245</v>
      </c>
      <c r="C70" s="170"/>
      <c r="D70" s="170" t="s">
        <v>198</v>
      </c>
      <c r="E70" s="170">
        <v>1</v>
      </c>
      <c r="F70" s="170"/>
      <c r="G70" s="170">
        <v>2.74</v>
      </c>
      <c r="H70" s="170">
        <f t="shared" si="1"/>
        <v>2.74</v>
      </c>
      <c r="I70" s="585"/>
    </row>
    <row r="71" spans="1:9">
      <c r="A71" s="171"/>
      <c r="B71" s="172" t="s">
        <v>246</v>
      </c>
      <c r="C71" s="170"/>
      <c r="D71" s="170" t="s">
        <v>198</v>
      </c>
      <c r="E71" s="170">
        <v>1</v>
      </c>
      <c r="F71" s="170"/>
      <c r="G71" s="170">
        <v>0.27400000000000002</v>
      </c>
      <c r="H71" s="170">
        <f t="shared" si="1"/>
        <v>0.27400000000000002</v>
      </c>
      <c r="I71" s="585"/>
    </row>
    <row r="72" spans="1:9">
      <c r="A72" s="171"/>
      <c r="B72" s="172" t="s">
        <v>247</v>
      </c>
      <c r="C72" s="170"/>
      <c r="D72" s="170" t="s">
        <v>198</v>
      </c>
      <c r="E72" s="170">
        <v>1</v>
      </c>
      <c r="F72" s="170"/>
      <c r="G72" s="170">
        <v>1.173</v>
      </c>
      <c r="H72" s="170">
        <f t="shared" si="1"/>
        <v>1.173</v>
      </c>
      <c r="I72" s="585"/>
    </row>
    <row r="73" spans="1:9">
      <c r="A73" s="171"/>
      <c r="B73" s="172" t="s">
        <v>242</v>
      </c>
      <c r="C73" s="170"/>
      <c r="D73" s="170" t="s">
        <v>198</v>
      </c>
      <c r="E73" s="170">
        <v>1</v>
      </c>
      <c r="F73" s="170"/>
      <c r="G73" s="170">
        <v>8.4659999999999993</v>
      </c>
      <c r="H73" s="170">
        <f t="shared" si="1"/>
        <v>8.4659999999999993</v>
      </c>
      <c r="I73" s="585"/>
    </row>
    <row r="74" spans="1:9">
      <c r="A74" s="171"/>
      <c r="B74" s="172" t="s">
        <v>248</v>
      </c>
      <c r="C74" s="170"/>
      <c r="D74" s="170" t="s">
        <v>198</v>
      </c>
      <c r="E74" s="170">
        <v>1</v>
      </c>
      <c r="F74" s="170"/>
      <c r="G74" s="170">
        <v>0.57699999999999996</v>
      </c>
      <c r="H74" s="170">
        <f t="shared" si="1"/>
        <v>0.57699999999999996</v>
      </c>
      <c r="I74" s="585"/>
    </row>
    <row r="75" spans="1:9">
      <c r="A75" s="171"/>
      <c r="B75" s="172" t="s">
        <v>249</v>
      </c>
      <c r="C75" s="170"/>
      <c r="D75" s="170" t="s">
        <v>198</v>
      </c>
      <c r="E75" s="170">
        <v>2</v>
      </c>
      <c r="F75" s="170"/>
      <c r="G75" s="170">
        <v>0.27200000000000002</v>
      </c>
      <c r="H75" s="170">
        <f t="shared" si="1"/>
        <v>0.54400000000000004</v>
      </c>
      <c r="I75" s="585"/>
    </row>
    <row r="76" spans="1:9">
      <c r="A76" s="171"/>
      <c r="B76" s="172" t="s">
        <v>250</v>
      </c>
      <c r="C76" s="170"/>
      <c r="D76" s="170" t="s">
        <v>198</v>
      </c>
      <c r="E76" s="170">
        <v>2</v>
      </c>
      <c r="F76" s="170"/>
      <c r="G76" s="170">
        <v>0.08</v>
      </c>
      <c r="H76" s="170">
        <f t="shared" si="1"/>
        <v>0.16</v>
      </c>
      <c r="I76" s="585"/>
    </row>
    <row r="77" spans="1:9">
      <c r="A77" s="171"/>
      <c r="B77" s="172" t="s">
        <v>251</v>
      </c>
      <c r="C77" s="170"/>
      <c r="D77" s="170" t="s">
        <v>198</v>
      </c>
      <c r="E77" s="170">
        <v>2</v>
      </c>
      <c r="F77" s="170"/>
      <c r="G77" s="170">
        <v>0.02</v>
      </c>
      <c r="H77" s="170">
        <f t="shared" si="1"/>
        <v>0.04</v>
      </c>
      <c r="I77" s="585"/>
    </row>
    <row r="78" spans="1:9">
      <c r="A78" s="171"/>
      <c r="B78" s="172" t="s">
        <v>241</v>
      </c>
      <c r="C78" s="170"/>
      <c r="D78" s="170" t="s">
        <v>198</v>
      </c>
      <c r="E78" s="170">
        <v>1</v>
      </c>
      <c r="F78" s="170"/>
      <c r="G78" s="170">
        <v>0.47799999999999998</v>
      </c>
      <c r="H78" s="170">
        <f t="shared" si="1"/>
        <v>0.47799999999999998</v>
      </c>
      <c r="I78" s="585"/>
    </row>
    <row r="79" spans="1:9">
      <c r="A79" s="171"/>
      <c r="B79" s="172" t="s">
        <v>251</v>
      </c>
      <c r="C79" s="170"/>
      <c r="D79" s="170" t="s">
        <v>198</v>
      </c>
      <c r="E79" s="170">
        <v>1</v>
      </c>
      <c r="F79" s="170"/>
      <c r="G79" s="170">
        <v>2.1999999999999999E-2</v>
      </c>
      <c r="H79" s="170">
        <f t="shared" si="1"/>
        <v>2.1999999999999999E-2</v>
      </c>
      <c r="I79" s="585"/>
    </row>
    <row r="80" spans="1:9">
      <c r="A80" s="171"/>
      <c r="B80" s="172" t="s">
        <v>252</v>
      </c>
      <c r="C80" s="170"/>
      <c r="D80" s="170" t="s">
        <v>196</v>
      </c>
      <c r="E80" s="170">
        <v>1</v>
      </c>
      <c r="F80" s="170"/>
      <c r="G80" s="170">
        <v>2.5</v>
      </c>
      <c r="H80" s="170">
        <f t="shared" si="1"/>
        <v>2.5</v>
      </c>
      <c r="I80" s="585"/>
    </row>
    <row r="81" spans="1:9">
      <c r="A81" s="171"/>
      <c r="B81" s="172" t="s">
        <v>253</v>
      </c>
      <c r="C81" s="170"/>
      <c r="D81" s="170" t="s">
        <v>196</v>
      </c>
      <c r="E81" s="170">
        <v>1</v>
      </c>
      <c r="F81" s="170"/>
      <c r="G81" s="170">
        <v>9</v>
      </c>
      <c r="H81" s="170">
        <f t="shared" si="1"/>
        <v>9</v>
      </c>
      <c r="I81" s="585"/>
    </row>
    <row r="82" spans="1:9">
      <c r="A82" s="171"/>
      <c r="B82" s="172" t="s">
        <v>254</v>
      </c>
      <c r="C82" s="170"/>
      <c r="D82" s="170" t="s">
        <v>196</v>
      </c>
      <c r="E82" s="170">
        <v>1</v>
      </c>
      <c r="F82" s="170"/>
      <c r="G82" s="170">
        <v>10</v>
      </c>
      <c r="H82" s="170">
        <f t="shared" si="1"/>
        <v>10</v>
      </c>
      <c r="I82" s="586"/>
    </row>
    <row r="83" spans="1:9">
      <c r="A83" s="177"/>
      <c r="B83" s="175" t="s">
        <v>539</v>
      </c>
      <c r="C83" s="170"/>
      <c r="D83" s="170"/>
      <c r="E83" s="170">
        <v>1</v>
      </c>
      <c r="F83" s="170"/>
      <c r="G83" s="170">
        <v>4.8499999999999996</v>
      </c>
      <c r="H83" s="169">
        <f>G83*E83</f>
        <v>4.8499999999999996</v>
      </c>
      <c r="I83" s="584">
        <v>2</v>
      </c>
    </row>
    <row r="84" spans="1:9" ht="25.5">
      <c r="A84" s="167"/>
      <c r="B84" s="175" t="s">
        <v>255</v>
      </c>
      <c r="C84" s="170"/>
      <c r="D84" s="170" t="s">
        <v>196</v>
      </c>
      <c r="E84" s="170">
        <v>1</v>
      </c>
      <c r="F84" s="170"/>
      <c r="G84" s="170">
        <v>6.57</v>
      </c>
      <c r="H84" s="169">
        <f>G84*E84</f>
        <v>6.57</v>
      </c>
      <c r="I84" s="585"/>
    </row>
    <row r="85" spans="1:9">
      <c r="A85" s="167"/>
      <c r="B85" s="175" t="s">
        <v>256</v>
      </c>
      <c r="C85" s="170"/>
      <c r="D85" s="170" t="s">
        <v>198</v>
      </c>
      <c r="E85" s="170">
        <v>1</v>
      </c>
      <c r="F85" s="170" t="s">
        <v>257</v>
      </c>
      <c r="G85" s="170">
        <v>0.182</v>
      </c>
      <c r="H85" s="169">
        <f t="shared" ref="H85:H93" si="2">G85*E85</f>
        <v>0.182</v>
      </c>
      <c r="I85" s="585"/>
    </row>
    <row r="86" spans="1:9">
      <c r="A86" s="167"/>
      <c r="B86" s="175" t="s">
        <v>258</v>
      </c>
      <c r="C86" s="170"/>
      <c r="D86" s="170" t="s">
        <v>198</v>
      </c>
      <c r="E86" s="170">
        <v>1</v>
      </c>
      <c r="F86" s="170" t="s">
        <v>259</v>
      </c>
      <c r="G86" s="170">
        <v>1.365</v>
      </c>
      <c r="H86" s="169">
        <f t="shared" si="2"/>
        <v>1.365</v>
      </c>
      <c r="I86" s="585"/>
    </row>
    <row r="87" spans="1:9">
      <c r="A87" s="167"/>
      <c r="B87" s="175" t="s">
        <v>260</v>
      </c>
      <c r="C87" s="170"/>
      <c r="D87" s="170" t="s">
        <v>198</v>
      </c>
      <c r="E87" s="170">
        <v>1</v>
      </c>
      <c r="F87" s="170" t="s">
        <v>261</v>
      </c>
      <c r="G87" s="170">
        <v>0.26400000000000001</v>
      </c>
      <c r="H87" s="169">
        <f t="shared" si="2"/>
        <v>0.26400000000000001</v>
      </c>
      <c r="I87" s="585"/>
    </row>
    <row r="88" spans="1:9" ht="25.5">
      <c r="A88" s="167"/>
      <c r="B88" s="175" t="s">
        <v>621</v>
      </c>
      <c r="C88" s="170" t="s">
        <v>622</v>
      </c>
      <c r="D88" s="170" t="s">
        <v>198</v>
      </c>
      <c r="E88" s="170">
        <v>1</v>
      </c>
      <c r="F88" s="170" t="s">
        <v>262</v>
      </c>
      <c r="G88" s="170">
        <v>1.85</v>
      </c>
      <c r="H88" s="169">
        <f>G88*E88</f>
        <v>1.85</v>
      </c>
      <c r="I88" s="586"/>
    </row>
    <row r="89" spans="1:9" ht="15" customHeight="1">
      <c r="A89" s="167"/>
      <c r="B89" s="175" t="s">
        <v>263</v>
      </c>
      <c r="C89" s="169"/>
      <c r="D89" s="169" t="s">
        <v>196</v>
      </c>
      <c r="E89" s="170">
        <v>1</v>
      </c>
      <c r="F89" s="170" t="s">
        <v>264</v>
      </c>
      <c r="G89" s="170"/>
      <c r="H89" s="374">
        <f>SUM(H90:H93)</f>
        <v>19.536000000000001</v>
      </c>
      <c r="I89" s="607">
        <v>1</v>
      </c>
    </row>
    <row r="90" spans="1:9">
      <c r="A90" s="171"/>
      <c r="B90" s="173" t="s">
        <v>265</v>
      </c>
      <c r="C90" s="170"/>
      <c r="D90" s="170" t="s">
        <v>198</v>
      </c>
      <c r="E90" s="170">
        <v>1</v>
      </c>
      <c r="F90" s="170"/>
      <c r="G90" s="170">
        <v>2.56</v>
      </c>
      <c r="H90" s="375">
        <f t="shared" si="2"/>
        <v>2.56</v>
      </c>
      <c r="I90" s="608"/>
    </row>
    <row r="91" spans="1:9" ht="38.25">
      <c r="A91" s="171"/>
      <c r="B91" s="173" t="s">
        <v>584</v>
      </c>
      <c r="C91" s="170" t="s">
        <v>585</v>
      </c>
      <c r="D91" s="170" t="s">
        <v>198</v>
      </c>
      <c r="E91" s="170">
        <v>1</v>
      </c>
      <c r="F91" s="170" t="s">
        <v>538</v>
      </c>
      <c r="G91" s="170">
        <v>16.337</v>
      </c>
      <c r="H91" s="375">
        <f>G91*E91</f>
        <v>16.337</v>
      </c>
      <c r="I91" s="608"/>
    </row>
    <row r="92" spans="1:9">
      <c r="A92" s="171"/>
      <c r="B92" s="173" t="s">
        <v>267</v>
      </c>
      <c r="C92" s="170"/>
      <c r="D92" s="170" t="s">
        <v>198</v>
      </c>
      <c r="E92" s="284">
        <v>1</v>
      </c>
      <c r="F92" s="170"/>
      <c r="G92" s="170">
        <v>0.45200000000000001</v>
      </c>
      <c r="H92" s="375">
        <f t="shared" si="2"/>
        <v>0.45200000000000001</v>
      </c>
      <c r="I92" s="608"/>
    </row>
    <row r="93" spans="1:9">
      <c r="A93" s="171"/>
      <c r="B93" s="173" t="s">
        <v>268</v>
      </c>
      <c r="C93" s="170"/>
      <c r="D93" s="170" t="s">
        <v>198</v>
      </c>
      <c r="E93" s="170">
        <v>1</v>
      </c>
      <c r="F93" s="170"/>
      <c r="G93" s="170">
        <v>0.187</v>
      </c>
      <c r="H93" s="375">
        <f t="shared" si="2"/>
        <v>0.187</v>
      </c>
      <c r="I93" s="609"/>
    </row>
    <row r="94" spans="1:9">
      <c r="A94" s="167"/>
      <c r="B94" s="175" t="s">
        <v>269</v>
      </c>
      <c r="C94" s="169"/>
      <c r="D94" s="169" t="s">
        <v>196</v>
      </c>
      <c r="E94" s="170">
        <v>1</v>
      </c>
      <c r="F94" s="170" t="s">
        <v>270</v>
      </c>
      <c r="G94" s="170"/>
      <c r="H94" s="169">
        <f>SUM(H95:H100)</f>
        <v>8.5760000000000005</v>
      </c>
      <c r="I94" s="286"/>
    </row>
    <row r="95" spans="1:9">
      <c r="A95" s="171"/>
      <c r="B95" s="173" t="s">
        <v>265</v>
      </c>
      <c r="C95" s="170"/>
      <c r="D95" s="170" t="s">
        <v>198</v>
      </c>
      <c r="E95" s="170">
        <v>1</v>
      </c>
      <c r="F95" s="170" t="s">
        <v>266</v>
      </c>
      <c r="G95" s="170">
        <v>3.2730000000000001</v>
      </c>
      <c r="H95" s="170">
        <f>G95*E95</f>
        <v>3.2730000000000001</v>
      </c>
      <c r="I95" s="398">
        <v>1</v>
      </c>
    </row>
    <row r="96" spans="1:9">
      <c r="A96" s="171"/>
      <c r="B96" s="173" t="s">
        <v>588</v>
      </c>
      <c r="C96" s="170" t="s">
        <v>589</v>
      </c>
      <c r="D96" s="170" t="s">
        <v>198</v>
      </c>
      <c r="E96" s="170">
        <v>1</v>
      </c>
      <c r="F96" s="170" t="s">
        <v>271</v>
      </c>
      <c r="G96" s="170">
        <v>1.1719999999999999</v>
      </c>
      <c r="H96" s="170">
        <f t="shared" ref="H96:H100" si="3">G96*E96</f>
        <v>1.1719999999999999</v>
      </c>
      <c r="I96" s="399"/>
    </row>
    <row r="97" spans="1:9">
      <c r="A97" s="171"/>
      <c r="B97" s="173" t="s">
        <v>590</v>
      </c>
      <c r="C97" s="170" t="s">
        <v>591</v>
      </c>
      <c r="D97" s="170" t="s">
        <v>198</v>
      </c>
      <c r="E97" s="170">
        <v>1</v>
      </c>
      <c r="F97" s="170" t="s">
        <v>272</v>
      </c>
      <c r="G97" s="170">
        <v>2.706</v>
      </c>
      <c r="H97" s="170">
        <f t="shared" si="3"/>
        <v>2.706</v>
      </c>
      <c r="I97" s="399"/>
    </row>
    <row r="98" spans="1:9">
      <c r="A98" s="171"/>
      <c r="B98" s="173" t="s">
        <v>273</v>
      </c>
      <c r="C98" s="170"/>
      <c r="D98" s="170" t="s">
        <v>198</v>
      </c>
      <c r="E98" s="170">
        <v>1</v>
      </c>
      <c r="F98" s="170" t="s">
        <v>274</v>
      </c>
      <c r="G98" s="170">
        <v>0.54300000000000004</v>
      </c>
      <c r="H98" s="170">
        <f t="shared" si="3"/>
        <v>0.54300000000000004</v>
      </c>
      <c r="I98" s="399"/>
    </row>
    <row r="99" spans="1:9">
      <c r="A99" s="171"/>
      <c r="B99" s="173" t="s">
        <v>275</v>
      </c>
      <c r="C99" s="170"/>
      <c r="D99" s="170" t="s">
        <v>198</v>
      </c>
      <c r="E99" s="170">
        <v>1</v>
      </c>
      <c r="F99" s="170"/>
      <c r="G99" s="170">
        <v>0.44600000000000001</v>
      </c>
      <c r="H99" s="170">
        <f t="shared" si="3"/>
        <v>0.44600000000000001</v>
      </c>
      <c r="I99" s="399"/>
    </row>
    <row r="100" spans="1:9">
      <c r="A100" s="171"/>
      <c r="B100" s="173" t="s">
        <v>276</v>
      </c>
      <c r="C100" s="170"/>
      <c r="D100" s="170" t="s">
        <v>198</v>
      </c>
      <c r="E100" s="170">
        <v>1</v>
      </c>
      <c r="F100" s="170"/>
      <c r="G100" s="170">
        <v>0.436</v>
      </c>
      <c r="H100" s="170">
        <f t="shared" si="3"/>
        <v>0.436</v>
      </c>
      <c r="I100" s="399"/>
    </row>
    <row r="101" spans="1:9">
      <c r="A101" s="167"/>
      <c r="B101" s="175" t="s">
        <v>592</v>
      </c>
      <c r="C101" s="170" t="s">
        <v>591</v>
      </c>
      <c r="D101" s="170" t="s">
        <v>198</v>
      </c>
      <c r="E101" s="170">
        <v>1</v>
      </c>
      <c r="F101" s="170" t="s">
        <v>277</v>
      </c>
      <c r="G101" s="170">
        <v>3.79</v>
      </c>
      <c r="H101" s="169">
        <f>G101*E101</f>
        <v>3.79</v>
      </c>
      <c r="I101" s="400"/>
    </row>
    <row r="102" spans="1:9" ht="25.5">
      <c r="A102" s="167"/>
      <c r="B102" s="175" t="s">
        <v>593</v>
      </c>
      <c r="C102" s="170" t="s">
        <v>594</v>
      </c>
      <c r="D102" s="170" t="s">
        <v>198</v>
      </c>
      <c r="E102" s="170">
        <v>1</v>
      </c>
      <c r="F102" s="170"/>
      <c r="G102" s="170">
        <v>0.59</v>
      </c>
      <c r="H102" s="169">
        <f t="shared" ref="H102:H108" si="4">G102*E102</f>
        <v>0.59</v>
      </c>
      <c r="I102" s="398">
        <v>1</v>
      </c>
    </row>
    <row r="103" spans="1:9" ht="25.5">
      <c r="A103" s="167"/>
      <c r="B103" s="175" t="s">
        <v>595</v>
      </c>
      <c r="C103" s="170" t="s">
        <v>596</v>
      </c>
      <c r="D103" s="170" t="s">
        <v>198</v>
      </c>
      <c r="E103" s="170">
        <v>1</v>
      </c>
      <c r="F103" s="170" t="s">
        <v>278</v>
      </c>
      <c r="G103" s="170">
        <v>0.28999999999999998</v>
      </c>
      <c r="H103" s="169">
        <f t="shared" si="4"/>
        <v>0.28999999999999998</v>
      </c>
      <c r="I103" s="399"/>
    </row>
    <row r="104" spans="1:9" ht="25.5">
      <c r="A104" s="167"/>
      <c r="B104" s="175" t="s">
        <v>279</v>
      </c>
      <c r="C104" s="170"/>
      <c r="D104" s="170" t="s">
        <v>198</v>
      </c>
      <c r="E104" s="170">
        <v>1</v>
      </c>
      <c r="F104" s="170"/>
      <c r="G104" s="170">
        <v>8.5000000000000006E-2</v>
      </c>
      <c r="H104" s="169">
        <f t="shared" si="4"/>
        <v>8.5000000000000006E-2</v>
      </c>
      <c r="I104" s="399"/>
    </row>
    <row r="105" spans="1:9">
      <c r="A105" s="167"/>
      <c r="B105" s="175" t="s">
        <v>597</v>
      </c>
      <c r="C105" s="170" t="s">
        <v>598</v>
      </c>
      <c r="D105" s="170" t="s">
        <v>198</v>
      </c>
      <c r="E105" s="170">
        <v>1</v>
      </c>
      <c r="F105" s="170" t="s">
        <v>454</v>
      </c>
      <c r="G105" s="170">
        <v>0.185</v>
      </c>
      <c r="H105" s="169">
        <f t="shared" si="4"/>
        <v>0.185</v>
      </c>
      <c r="I105" s="399"/>
    </row>
    <row r="106" spans="1:9">
      <c r="A106" s="167"/>
      <c r="B106" s="175" t="s">
        <v>280</v>
      </c>
      <c r="C106" s="170"/>
      <c r="D106" s="170" t="s">
        <v>198</v>
      </c>
      <c r="E106" s="170">
        <v>1</v>
      </c>
      <c r="F106" s="170"/>
      <c r="G106" s="170">
        <v>3.3000000000000002E-2</v>
      </c>
      <c r="H106" s="169">
        <f>G106*E106</f>
        <v>3.3000000000000002E-2</v>
      </c>
      <c r="I106" s="399"/>
    </row>
    <row r="107" spans="1:9">
      <c r="A107" s="167"/>
      <c r="B107" s="175" t="s">
        <v>281</v>
      </c>
      <c r="C107" s="170"/>
      <c r="D107" s="170" t="s">
        <v>198</v>
      </c>
      <c r="E107" s="170">
        <v>1</v>
      </c>
      <c r="F107" s="170" t="s">
        <v>282</v>
      </c>
      <c r="G107" s="170">
        <v>0.15</v>
      </c>
      <c r="H107" s="169">
        <f t="shared" si="4"/>
        <v>0.15</v>
      </c>
      <c r="I107" s="400"/>
    </row>
    <row r="108" spans="1:9">
      <c r="A108" s="167"/>
      <c r="B108" s="175" t="s">
        <v>283</v>
      </c>
      <c r="C108" s="169"/>
      <c r="D108" s="169"/>
      <c r="E108" s="170">
        <v>1</v>
      </c>
      <c r="F108" s="176"/>
      <c r="G108" s="166"/>
      <c r="H108" s="169">
        <f t="shared" si="4"/>
        <v>0</v>
      </c>
      <c r="I108" s="286"/>
    </row>
    <row r="109" spans="1:9" ht="25.5">
      <c r="A109" s="167"/>
      <c r="B109" s="296" t="s">
        <v>613</v>
      </c>
      <c r="C109" s="297" t="s">
        <v>594</v>
      </c>
      <c r="D109" s="297" t="s">
        <v>196</v>
      </c>
      <c r="E109" s="284">
        <v>1</v>
      </c>
      <c r="F109" s="284"/>
      <c r="G109" s="284"/>
      <c r="H109" s="298">
        <f>SUM(H110:H115)</f>
        <v>11.198</v>
      </c>
      <c r="I109" s="398">
        <v>7</v>
      </c>
    </row>
    <row r="110" spans="1:9">
      <c r="A110" s="171"/>
      <c r="B110" s="173" t="s">
        <v>284</v>
      </c>
      <c r="C110" s="170"/>
      <c r="D110" s="170" t="s">
        <v>198</v>
      </c>
      <c r="E110" s="170">
        <v>4</v>
      </c>
      <c r="F110" s="170" t="s">
        <v>455</v>
      </c>
      <c r="G110" s="170">
        <v>0.23</v>
      </c>
      <c r="H110" s="170">
        <f t="shared" ref="H110:H123" si="5">G110*E110</f>
        <v>0.92</v>
      </c>
      <c r="I110" s="399"/>
    </row>
    <row r="111" spans="1:9">
      <c r="A111" s="171"/>
      <c r="B111" s="173" t="s">
        <v>285</v>
      </c>
      <c r="C111" s="170"/>
      <c r="D111" s="170" t="s">
        <v>198</v>
      </c>
      <c r="E111" s="170">
        <v>2</v>
      </c>
      <c r="F111" s="170" t="s">
        <v>456</v>
      </c>
      <c r="G111" s="170">
        <v>0.33</v>
      </c>
      <c r="H111" s="170">
        <f t="shared" si="5"/>
        <v>0.66</v>
      </c>
      <c r="I111" s="399"/>
    </row>
    <row r="112" spans="1:9">
      <c r="A112" s="171"/>
      <c r="B112" s="173" t="s">
        <v>246</v>
      </c>
      <c r="C112" s="170"/>
      <c r="D112" s="170" t="s">
        <v>198</v>
      </c>
      <c r="E112" s="170">
        <v>2</v>
      </c>
      <c r="F112" s="170" t="s">
        <v>457</v>
      </c>
      <c r="G112" s="170">
        <v>0.84</v>
      </c>
      <c r="H112" s="170">
        <f t="shared" si="5"/>
        <v>1.68</v>
      </c>
      <c r="I112" s="399"/>
    </row>
    <row r="113" spans="1:9">
      <c r="A113" s="171"/>
      <c r="B113" s="173" t="s">
        <v>286</v>
      </c>
      <c r="C113" s="170"/>
      <c r="D113" s="170" t="s">
        <v>198</v>
      </c>
      <c r="E113" s="170">
        <v>1</v>
      </c>
      <c r="F113" s="170" t="s">
        <v>458</v>
      </c>
      <c r="G113" s="170">
        <v>7.47</v>
      </c>
      <c r="H113" s="170">
        <f t="shared" si="5"/>
        <v>7.47</v>
      </c>
      <c r="I113" s="399"/>
    </row>
    <row r="114" spans="1:9">
      <c r="A114" s="171"/>
      <c r="B114" s="173" t="s">
        <v>214</v>
      </c>
      <c r="C114" s="170"/>
      <c r="D114" s="170" t="s">
        <v>198</v>
      </c>
      <c r="E114" s="170">
        <v>2</v>
      </c>
      <c r="F114" s="170" t="s">
        <v>459</v>
      </c>
      <c r="G114" s="170">
        <v>8.4000000000000005E-2</v>
      </c>
      <c r="H114" s="170">
        <f t="shared" si="5"/>
        <v>0.16800000000000001</v>
      </c>
      <c r="I114" s="399"/>
    </row>
    <row r="115" spans="1:9">
      <c r="A115" s="171"/>
      <c r="B115" s="173" t="s">
        <v>214</v>
      </c>
      <c r="C115" s="170"/>
      <c r="D115" s="170" t="s">
        <v>198</v>
      </c>
      <c r="E115" s="170">
        <v>2</v>
      </c>
      <c r="F115" s="170" t="s">
        <v>460</v>
      </c>
      <c r="G115" s="170">
        <v>0.15</v>
      </c>
      <c r="H115" s="170">
        <f t="shared" si="5"/>
        <v>0.3</v>
      </c>
      <c r="I115" s="399"/>
    </row>
    <row r="116" spans="1:9">
      <c r="A116" s="167"/>
      <c r="B116" s="175" t="s">
        <v>287</v>
      </c>
      <c r="C116" s="169"/>
      <c r="D116" s="169" t="s">
        <v>196</v>
      </c>
      <c r="E116" s="170">
        <v>1</v>
      </c>
      <c r="F116" s="170"/>
      <c r="G116" s="170">
        <v>2.02</v>
      </c>
      <c r="H116" s="169">
        <f>G116*E116</f>
        <v>2.02</v>
      </c>
      <c r="I116" s="399"/>
    </row>
    <row r="117" spans="1:9">
      <c r="A117" s="167"/>
      <c r="B117" s="175" t="s">
        <v>288</v>
      </c>
      <c r="C117" s="170"/>
      <c r="D117" s="170" t="s">
        <v>198</v>
      </c>
      <c r="E117" s="170">
        <v>3</v>
      </c>
      <c r="F117" s="170" t="s">
        <v>289</v>
      </c>
      <c r="G117" s="170">
        <v>0.5</v>
      </c>
      <c r="H117" s="169">
        <f>G117*E117</f>
        <v>1.5</v>
      </c>
      <c r="I117" s="399"/>
    </row>
    <row r="118" spans="1:9">
      <c r="A118" s="167"/>
      <c r="B118" s="175" t="s">
        <v>290</v>
      </c>
      <c r="C118" s="170"/>
      <c r="D118" s="170" t="s">
        <v>198</v>
      </c>
      <c r="E118" s="170">
        <v>2</v>
      </c>
      <c r="F118" s="170" t="s">
        <v>291</v>
      </c>
      <c r="G118" s="170">
        <v>0.20200000000000001</v>
      </c>
      <c r="H118" s="169">
        <f t="shared" si="5"/>
        <v>0.40400000000000003</v>
      </c>
      <c r="I118" s="399"/>
    </row>
    <row r="119" spans="1:9">
      <c r="A119" s="167"/>
      <c r="B119" s="175" t="s">
        <v>292</v>
      </c>
      <c r="C119" s="169"/>
      <c r="D119" s="169" t="s">
        <v>196</v>
      </c>
      <c r="E119" s="170">
        <v>1</v>
      </c>
      <c r="F119" s="170" t="s">
        <v>461</v>
      </c>
      <c r="G119" s="170"/>
      <c r="H119" s="216">
        <f>SUM(H120:H123)</f>
        <v>21.887</v>
      </c>
      <c r="I119" s="399"/>
    </row>
    <row r="120" spans="1:9">
      <c r="A120" s="171"/>
      <c r="B120" s="173" t="s">
        <v>265</v>
      </c>
      <c r="C120" s="170"/>
      <c r="D120" s="170" t="s">
        <v>198</v>
      </c>
      <c r="E120" s="170">
        <v>1</v>
      </c>
      <c r="F120" s="170" t="s">
        <v>293</v>
      </c>
      <c r="G120" s="170">
        <v>2.1949999999999998</v>
      </c>
      <c r="H120" s="170">
        <f t="shared" si="5"/>
        <v>2.1949999999999998</v>
      </c>
      <c r="I120" s="399"/>
    </row>
    <row r="121" spans="1:9">
      <c r="A121" s="171"/>
      <c r="B121" s="173" t="s">
        <v>602</v>
      </c>
      <c r="C121" s="170" t="s">
        <v>599</v>
      </c>
      <c r="D121" s="170" t="s">
        <v>198</v>
      </c>
      <c r="E121" s="170">
        <v>1</v>
      </c>
      <c r="F121" s="170" t="s">
        <v>294</v>
      </c>
      <c r="G121" s="170">
        <v>9.8000000000000007</v>
      </c>
      <c r="H121" s="170">
        <f t="shared" si="5"/>
        <v>9.8000000000000007</v>
      </c>
      <c r="I121" s="399"/>
    </row>
    <row r="122" spans="1:9">
      <c r="A122" s="171"/>
      <c r="B122" s="173" t="s">
        <v>603</v>
      </c>
      <c r="C122" s="170" t="s">
        <v>600</v>
      </c>
      <c r="D122" s="170" t="s">
        <v>198</v>
      </c>
      <c r="E122" s="170">
        <v>1</v>
      </c>
      <c r="F122" s="170" t="s">
        <v>294</v>
      </c>
      <c r="G122" s="170">
        <v>9.8000000000000007</v>
      </c>
      <c r="H122" s="170">
        <f t="shared" si="5"/>
        <v>9.8000000000000007</v>
      </c>
      <c r="I122" s="399"/>
    </row>
    <row r="123" spans="1:9">
      <c r="A123" s="171"/>
      <c r="B123" s="173" t="s">
        <v>607</v>
      </c>
      <c r="C123" s="170" t="s">
        <v>598</v>
      </c>
      <c r="D123" s="170" t="s">
        <v>198</v>
      </c>
      <c r="E123" s="170">
        <v>1</v>
      </c>
      <c r="F123" s="170"/>
      <c r="G123" s="170">
        <v>9.1999999999999998E-2</v>
      </c>
      <c r="H123" s="170">
        <f t="shared" si="5"/>
        <v>9.1999999999999998E-2</v>
      </c>
      <c r="I123" s="400"/>
    </row>
    <row r="124" spans="1:9">
      <c r="A124" s="167"/>
      <c r="B124" s="175" t="s">
        <v>295</v>
      </c>
      <c r="C124" s="169"/>
      <c r="D124" s="169" t="s">
        <v>196</v>
      </c>
      <c r="E124" s="170">
        <v>1</v>
      </c>
      <c r="F124" s="170" t="s">
        <v>296</v>
      </c>
      <c r="G124" s="170"/>
      <c r="H124" s="216">
        <f>SUM(H125:H126)</f>
        <v>3.9950000000000001</v>
      </c>
      <c r="I124" s="286"/>
    </row>
    <row r="125" spans="1:9">
      <c r="A125" s="171"/>
      <c r="B125" s="173" t="s">
        <v>265</v>
      </c>
      <c r="C125" s="170"/>
      <c r="D125" s="170" t="s">
        <v>198</v>
      </c>
      <c r="E125" s="170">
        <v>1</v>
      </c>
      <c r="F125" s="170" t="s">
        <v>297</v>
      </c>
      <c r="G125" s="170">
        <v>2.5</v>
      </c>
      <c r="H125" s="170">
        <f>G125*E125</f>
        <v>2.5</v>
      </c>
      <c r="I125" s="398">
        <v>1</v>
      </c>
    </row>
    <row r="126" spans="1:9">
      <c r="A126" s="171"/>
      <c r="B126" s="173" t="s">
        <v>299</v>
      </c>
      <c r="C126" s="170"/>
      <c r="D126" s="170" t="s">
        <v>198</v>
      </c>
      <c r="E126" s="170">
        <v>1</v>
      </c>
      <c r="F126" s="170" t="s">
        <v>300</v>
      </c>
      <c r="G126" s="170">
        <v>1.4950000000000001</v>
      </c>
      <c r="H126" s="170">
        <f t="shared" ref="H126:H134" si="6">G126*E126</f>
        <v>1.4950000000000001</v>
      </c>
      <c r="I126" s="400"/>
    </row>
    <row r="127" spans="1:9" ht="25.5">
      <c r="A127" s="167"/>
      <c r="B127" s="296" t="s">
        <v>612</v>
      </c>
      <c r="C127" s="297" t="s">
        <v>598</v>
      </c>
      <c r="D127" s="297" t="s">
        <v>196</v>
      </c>
      <c r="E127" s="284">
        <v>1</v>
      </c>
      <c r="F127" s="284" t="s">
        <v>301</v>
      </c>
      <c r="G127" s="284"/>
      <c r="H127" s="298">
        <f>SUM(H128:H134)</f>
        <v>4.7720000000000002</v>
      </c>
      <c r="I127" s="286"/>
    </row>
    <row r="128" spans="1:9">
      <c r="A128" s="171"/>
      <c r="B128" s="173" t="s">
        <v>265</v>
      </c>
      <c r="C128" s="170"/>
      <c r="D128" s="170" t="s">
        <v>198</v>
      </c>
      <c r="E128" s="170">
        <v>1</v>
      </c>
      <c r="F128" s="170"/>
      <c r="G128" s="170">
        <v>1.5249999999999999</v>
      </c>
      <c r="H128" s="170">
        <f t="shared" si="6"/>
        <v>1.5249999999999999</v>
      </c>
      <c r="I128" s="398">
        <v>1</v>
      </c>
    </row>
    <row r="129" spans="1:9">
      <c r="A129" s="171"/>
      <c r="B129" s="173" t="s">
        <v>610</v>
      </c>
      <c r="C129" s="170" t="s">
        <v>611</v>
      </c>
      <c r="D129" s="170" t="s">
        <v>198</v>
      </c>
      <c r="E129" s="170">
        <v>2</v>
      </c>
      <c r="F129" s="170" t="s">
        <v>462</v>
      </c>
      <c r="G129" s="170">
        <v>0.68500000000000005</v>
      </c>
      <c r="H129" s="170">
        <f t="shared" si="6"/>
        <v>1.37</v>
      </c>
      <c r="I129" s="399"/>
    </row>
    <row r="130" spans="1:9">
      <c r="A130" s="171"/>
      <c r="B130" s="173" t="s">
        <v>302</v>
      </c>
      <c r="C130" s="170"/>
      <c r="D130" s="170" t="s">
        <v>198</v>
      </c>
      <c r="E130" s="170">
        <v>1</v>
      </c>
      <c r="F130" s="170"/>
      <c r="G130" s="170">
        <v>9.6000000000000002E-2</v>
      </c>
      <c r="H130" s="170">
        <f t="shared" si="6"/>
        <v>9.6000000000000002E-2</v>
      </c>
      <c r="I130" s="399"/>
    </row>
    <row r="131" spans="1:9">
      <c r="A131" s="171"/>
      <c r="B131" s="173" t="s">
        <v>303</v>
      </c>
      <c r="C131" s="170"/>
      <c r="D131" s="170" t="s">
        <v>198</v>
      </c>
      <c r="E131" s="170">
        <v>1</v>
      </c>
      <c r="F131" s="170" t="s">
        <v>304</v>
      </c>
      <c r="G131" s="170">
        <v>6.4000000000000001E-2</v>
      </c>
      <c r="H131" s="170">
        <f t="shared" si="6"/>
        <v>6.4000000000000001E-2</v>
      </c>
      <c r="I131" s="399"/>
    </row>
    <row r="132" spans="1:9">
      <c r="A132" s="171"/>
      <c r="B132" s="173" t="s">
        <v>305</v>
      </c>
      <c r="C132" s="170"/>
      <c r="D132" s="170" t="s">
        <v>198</v>
      </c>
      <c r="E132" s="170">
        <v>1</v>
      </c>
      <c r="F132" s="170"/>
      <c r="G132" s="170">
        <v>2.5000000000000001E-2</v>
      </c>
      <c r="H132" s="170">
        <f t="shared" si="6"/>
        <v>2.5000000000000001E-2</v>
      </c>
      <c r="I132" s="399"/>
    </row>
    <row r="133" spans="1:9" ht="25.5">
      <c r="A133" s="171"/>
      <c r="B133" s="173" t="s">
        <v>540</v>
      </c>
      <c r="C133" s="170" t="s">
        <v>541</v>
      </c>
      <c r="D133" s="170" t="s">
        <v>198</v>
      </c>
      <c r="E133" s="170">
        <v>1</v>
      </c>
      <c r="F133" s="170" t="s">
        <v>300</v>
      </c>
      <c r="G133" s="170">
        <v>1.232</v>
      </c>
      <c r="H133" s="170">
        <f t="shared" si="6"/>
        <v>1.232</v>
      </c>
      <c r="I133" s="399"/>
    </row>
    <row r="134" spans="1:9">
      <c r="A134" s="171"/>
      <c r="B134" s="173" t="s">
        <v>306</v>
      </c>
      <c r="C134" s="170"/>
      <c r="D134" s="170" t="s">
        <v>198</v>
      </c>
      <c r="E134" s="170">
        <v>1</v>
      </c>
      <c r="F134" s="170"/>
      <c r="G134" s="170">
        <v>0.46</v>
      </c>
      <c r="H134" s="170">
        <f t="shared" si="6"/>
        <v>0.46</v>
      </c>
      <c r="I134" s="400"/>
    </row>
    <row r="135" spans="1:9">
      <c r="A135" s="167"/>
      <c r="B135" s="175" t="s">
        <v>307</v>
      </c>
      <c r="C135" s="169"/>
      <c r="D135" s="169"/>
      <c r="E135" s="170">
        <v>1</v>
      </c>
      <c r="F135" s="176"/>
      <c r="G135" s="166"/>
      <c r="H135" s="170"/>
      <c r="I135" s="286"/>
    </row>
    <row r="136" spans="1:9">
      <c r="A136" s="167"/>
      <c r="B136" s="175" t="s">
        <v>308</v>
      </c>
      <c r="C136" s="169"/>
      <c r="D136" s="169" t="s">
        <v>196</v>
      </c>
      <c r="E136" s="170">
        <v>1</v>
      </c>
      <c r="F136" s="170"/>
      <c r="G136" s="170"/>
      <c r="H136" s="216">
        <f>SUM(H137:H145)</f>
        <v>11.210999999999999</v>
      </c>
      <c r="I136" s="401">
        <v>7</v>
      </c>
    </row>
    <row r="137" spans="1:9">
      <c r="A137" s="171"/>
      <c r="B137" s="173" t="s">
        <v>284</v>
      </c>
      <c r="C137" s="170"/>
      <c r="D137" s="170" t="s">
        <v>198</v>
      </c>
      <c r="E137" s="170">
        <v>1</v>
      </c>
      <c r="F137" s="170" t="s">
        <v>455</v>
      </c>
      <c r="G137" s="170">
        <v>0.23</v>
      </c>
      <c r="H137" s="170">
        <f>E137*G137</f>
        <v>0.23</v>
      </c>
      <c r="I137" s="402"/>
    </row>
    <row r="138" spans="1:9">
      <c r="A138" s="171"/>
      <c r="B138" s="173" t="s">
        <v>285</v>
      </c>
      <c r="C138" s="170"/>
      <c r="D138" s="170" t="s">
        <v>198</v>
      </c>
      <c r="E138" s="170">
        <v>1</v>
      </c>
      <c r="F138" s="170" t="s">
        <v>456</v>
      </c>
      <c r="G138" s="170">
        <v>0.3</v>
      </c>
      <c r="H138" s="170">
        <f t="shared" ref="H138:H161" si="7">E138*G138</f>
        <v>0.3</v>
      </c>
      <c r="I138" s="402"/>
    </row>
    <row r="139" spans="1:9">
      <c r="A139" s="171"/>
      <c r="B139" s="173" t="s">
        <v>309</v>
      </c>
      <c r="C139" s="170"/>
      <c r="D139" s="170" t="s">
        <v>198</v>
      </c>
      <c r="E139" s="170">
        <v>2</v>
      </c>
      <c r="F139" s="170" t="s">
        <v>463</v>
      </c>
      <c r="G139" s="170">
        <v>0.7</v>
      </c>
      <c r="H139" s="170">
        <f t="shared" si="7"/>
        <v>1.4</v>
      </c>
      <c r="I139" s="402"/>
    </row>
    <row r="140" spans="1:9">
      <c r="A140" s="171"/>
      <c r="B140" s="173" t="s">
        <v>286</v>
      </c>
      <c r="C140" s="170"/>
      <c r="D140" s="170" t="s">
        <v>198</v>
      </c>
      <c r="E140" s="170">
        <v>1</v>
      </c>
      <c r="F140" s="170" t="s">
        <v>458</v>
      </c>
      <c r="G140" s="170">
        <v>7.47</v>
      </c>
      <c r="H140" s="170">
        <f t="shared" si="7"/>
        <v>7.47</v>
      </c>
      <c r="I140" s="402"/>
    </row>
    <row r="141" spans="1:9">
      <c r="A141" s="171"/>
      <c r="B141" s="173" t="s">
        <v>310</v>
      </c>
      <c r="C141" s="170"/>
      <c r="D141" s="170" t="s">
        <v>198</v>
      </c>
      <c r="E141" s="170">
        <v>2</v>
      </c>
      <c r="F141" s="170" t="s">
        <v>464</v>
      </c>
      <c r="G141" s="170">
        <v>0.22800000000000001</v>
      </c>
      <c r="H141" s="170">
        <f t="shared" si="7"/>
        <v>0.45600000000000002</v>
      </c>
      <c r="I141" s="402"/>
    </row>
    <row r="142" spans="1:9">
      <c r="A142" s="171"/>
      <c r="B142" s="173" t="s">
        <v>311</v>
      </c>
      <c r="C142" s="170"/>
      <c r="D142" s="170" t="s">
        <v>198</v>
      </c>
      <c r="E142" s="170">
        <v>2</v>
      </c>
      <c r="F142" s="170" t="s">
        <v>465</v>
      </c>
      <c r="G142" s="170">
        <v>0.22</v>
      </c>
      <c r="H142" s="170">
        <f t="shared" si="7"/>
        <v>0.44</v>
      </c>
      <c r="I142" s="402"/>
    </row>
    <row r="143" spans="1:9">
      <c r="A143" s="171"/>
      <c r="B143" s="173" t="s">
        <v>312</v>
      </c>
      <c r="C143" s="170"/>
      <c r="D143" s="170" t="s">
        <v>198</v>
      </c>
      <c r="E143" s="170">
        <v>1</v>
      </c>
      <c r="F143" s="170" t="s">
        <v>466</v>
      </c>
      <c r="G143" s="170">
        <v>0.33800000000000002</v>
      </c>
      <c r="H143" s="170">
        <f t="shared" si="7"/>
        <v>0.33800000000000002</v>
      </c>
      <c r="I143" s="402"/>
    </row>
    <row r="144" spans="1:9">
      <c r="A144" s="171"/>
      <c r="B144" s="173" t="s">
        <v>313</v>
      </c>
      <c r="C144" s="170"/>
      <c r="D144" s="170" t="s">
        <v>198</v>
      </c>
      <c r="E144" s="170">
        <v>1</v>
      </c>
      <c r="F144" s="170" t="s">
        <v>466</v>
      </c>
      <c r="G144" s="170">
        <v>0.38200000000000001</v>
      </c>
      <c r="H144" s="170">
        <f t="shared" si="7"/>
        <v>0.38200000000000001</v>
      </c>
      <c r="I144" s="402"/>
    </row>
    <row r="145" spans="1:9">
      <c r="A145" s="171"/>
      <c r="B145" s="173" t="s">
        <v>314</v>
      </c>
      <c r="C145" s="170"/>
      <c r="D145" s="170" t="s">
        <v>198</v>
      </c>
      <c r="E145" s="170">
        <v>1</v>
      </c>
      <c r="F145" s="170" t="s">
        <v>467</v>
      </c>
      <c r="G145" s="170">
        <v>0.19500000000000001</v>
      </c>
      <c r="H145" s="170">
        <f t="shared" si="7"/>
        <v>0.19500000000000001</v>
      </c>
      <c r="I145" s="402"/>
    </row>
    <row r="146" spans="1:9" ht="38.25">
      <c r="A146" s="300"/>
      <c r="B146" s="175" t="s">
        <v>623</v>
      </c>
      <c r="C146" s="284" t="s">
        <v>624</v>
      </c>
      <c r="D146" s="284" t="s">
        <v>198</v>
      </c>
      <c r="E146" s="284">
        <v>1</v>
      </c>
      <c r="F146" s="284" t="s">
        <v>315</v>
      </c>
      <c r="G146" s="284">
        <v>9.8000000000000004E-2</v>
      </c>
      <c r="H146" s="298">
        <f>E146*G146</f>
        <v>9.8000000000000004E-2</v>
      </c>
      <c r="I146" s="402"/>
    </row>
    <row r="147" spans="1:9">
      <c r="A147" s="167"/>
      <c r="B147" s="175" t="s">
        <v>614</v>
      </c>
      <c r="C147" s="170" t="s">
        <v>625</v>
      </c>
      <c r="D147" s="170" t="s">
        <v>198</v>
      </c>
      <c r="E147" s="170">
        <v>1</v>
      </c>
      <c r="F147" s="170" t="s">
        <v>628</v>
      </c>
      <c r="G147" s="170">
        <v>0.61</v>
      </c>
      <c r="H147" s="216">
        <f>E147*G147</f>
        <v>0.61</v>
      </c>
      <c r="I147" s="402"/>
    </row>
    <row r="148" spans="1:9">
      <c r="A148" s="167"/>
      <c r="B148" s="175" t="s">
        <v>626</v>
      </c>
      <c r="C148" s="170" t="s">
        <v>627</v>
      </c>
      <c r="D148" s="170"/>
      <c r="E148" s="170">
        <v>1</v>
      </c>
      <c r="F148" s="170" t="s">
        <v>316</v>
      </c>
      <c r="G148" s="170">
        <v>0.72</v>
      </c>
      <c r="H148" s="216">
        <f>E148*G148</f>
        <v>0.72</v>
      </c>
      <c r="I148" s="402"/>
    </row>
    <row r="149" spans="1:9">
      <c r="A149" s="167"/>
      <c r="B149" s="175" t="s">
        <v>317</v>
      </c>
      <c r="C149" s="169"/>
      <c r="D149" s="169" t="s">
        <v>196</v>
      </c>
      <c r="E149" s="170">
        <v>1</v>
      </c>
      <c r="F149" s="170"/>
      <c r="G149" s="170">
        <v>2.383</v>
      </c>
      <c r="H149" s="216">
        <f>E149*G149</f>
        <v>2.383</v>
      </c>
      <c r="I149" s="402"/>
    </row>
    <row r="150" spans="1:9">
      <c r="A150" s="167"/>
      <c r="B150" s="175" t="s">
        <v>318</v>
      </c>
      <c r="C150" s="169"/>
      <c r="D150" s="169" t="s">
        <v>196</v>
      </c>
      <c r="E150" s="170">
        <v>1</v>
      </c>
      <c r="F150" s="170" t="s">
        <v>319</v>
      </c>
      <c r="G150" s="170"/>
      <c r="H150" s="216">
        <f>SUM(H151:H154)</f>
        <v>4.6479999999999997</v>
      </c>
      <c r="I150" s="402"/>
    </row>
    <row r="151" spans="1:9" ht="25.5">
      <c r="A151" s="177"/>
      <c r="B151" s="175" t="s">
        <v>320</v>
      </c>
      <c r="C151" s="169"/>
      <c r="D151" s="169"/>
      <c r="E151" s="170">
        <v>1</v>
      </c>
      <c r="F151" s="170" t="s">
        <v>468</v>
      </c>
      <c r="G151" s="170"/>
      <c r="H151" s="170"/>
      <c r="I151" s="402"/>
    </row>
    <row r="152" spans="1:9">
      <c r="A152" s="171"/>
      <c r="B152" s="173" t="s">
        <v>265</v>
      </c>
      <c r="C152" s="170"/>
      <c r="D152" s="170" t="s">
        <v>198</v>
      </c>
      <c r="E152" s="170">
        <v>1</v>
      </c>
      <c r="F152" s="170" t="s">
        <v>322</v>
      </c>
      <c r="G152" s="170">
        <v>2.968</v>
      </c>
      <c r="H152" s="170">
        <f>E152*G152</f>
        <v>2.968</v>
      </c>
      <c r="I152" s="402"/>
    </row>
    <row r="153" spans="1:9">
      <c r="A153" s="171"/>
      <c r="B153" s="173" t="s">
        <v>323</v>
      </c>
      <c r="C153" s="170"/>
      <c r="D153" s="170" t="s">
        <v>198</v>
      </c>
      <c r="E153" s="170">
        <v>1</v>
      </c>
      <c r="F153" s="170" t="s">
        <v>324</v>
      </c>
      <c r="G153" s="170">
        <v>0.246</v>
      </c>
      <c r="H153" s="170">
        <f t="shared" si="7"/>
        <v>0.246</v>
      </c>
      <c r="I153" s="402"/>
    </row>
    <row r="154" spans="1:9">
      <c r="A154" s="171"/>
      <c r="B154" s="173" t="s">
        <v>325</v>
      </c>
      <c r="C154" s="170"/>
      <c r="D154" s="170" t="s">
        <v>198</v>
      </c>
      <c r="E154" s="170">
        <v>1</v>
      </c>
      <c r="F154" s="170" t="s">
        <v>469</v>
      </c>
      <c r="G154" s="170">
        <v>1.4339999999999999</v>
      </c>
      <c r="H154" s="170">
        <f t="shared" si="7"/>
        <v>1.4339999999999999</v>
      </c>
      <c r="I154" s="402"/>
    </row>
    <row r="155" spans="1:9">
      <c r="A155" s="167"/>
      <c r="B155" s="175" t="s">
        <v>326</v>
      </c>
      <c r="C155" s="169"/>
      <c r="D155" s="169" t="s">
        <v>196</v>
      </c>
      <c r="E155" s="170">
        <v>1</v>
      </c>
      <c r="F155" s="170" t="s">
        <v>319</v>
      </c>
      <c r="G155" s="170"/>
      <c r="H155" s="216">
        <f>SUM(H156:H160)</f>
        <v>45.921999999999997</v>
      </c>
      <c r="I155" s="402"/>
    </row>
    <row r="156" spans="1:9" ht="25.5">
      <c r="A156" s="167"/>
      <c r="B156" s="175" t="s">
        <v>327</v>
      </c>
      <c r="C156" s="169"/>
      <c r="D156" s="169"/>
      <c r="E156" s="170">
        <v>1</v>
      </c>
      <c r="F156" s="170" t="s">
        <v>321</v>
      </c>
      <c r="G156" s="170"/>
      <c r="H156" s="170">
        <f t="shared" si="7"/>
        <v>0</v>
      </c>
      <c r="I156" s="402"/>
    </row>
    <row r="157" spans="1:9">
      <c r="A157" s="171"/>
      <c r="B157" s="173" t="s">
        <v>265</v>
      </c>
      <c r="C157" s="170"/>
      <c r="D157" s="170" t="s">
        <v>198</v>
      </c>
      <c r="E157" s="170">
        <v>1</v>
      </c>
      <c r="F157" s="170" t="s">
        <v>322</v>
      </c>
      <c r="G157" s="170">
        <v>2.968</v>
      </c>
      <c r="H157" s="170">
        <f>E157*G157</f>
        <v>2.968</v>
      </c>
      <c r="I157" s="402"/>
    </row>
    <row r="158" spans="1:9">
      <c r="A158" s="171"/>
      <c r="B158" s="173" t="s">
        <v>323</v>
      </c>
      <c r="C158" s="170"/>
      <c r="D158" s="170" t="s">
        <v>198</v>
      </c>
      <c r="E158" s="170">
        <v>1</v>
      </c>
      <c r="F158" s="170" t="s">
        <v>324</v>
      </c>
      <c r="G158" s="170">
        <v>0.246</v>
      </c>
      <c r="H158" s="170">
        <f>E158*G158</f>
        <v>0.246</v>
      </c>
      <c r="I158" s="402"/>
    </row>
    <row r="159" spans="1:9">
      <c r="A159" s="171"/>
      <c r="B159" s="173" t="s">
        <v>325</v>
      </c>
      <c r="C159" s="170"/>
      <c r="D159" s="170" t="s">
        <v>198</v>
      </c>
      <c r="E159" s="170">
        <v>1</v>
      </c>
      <c r="F159" s="170" t="s">
        <v>469</v>
      </c>
      <c r="G159" s="170">
        <v>1.4339999999999999</v>
      </c>
      <c r="H159" s="170">
        <f t="shared" si="7"/>
        <v>1.4339999999999999</v>
      </c>
      <c r="I159" s="403"/>
    </row>
    <row r="160" spans="1:9">
      <c r="A160" s="171"/>
      <c r="B160" s="173" t="s">
        <v>615</v>
      </c>
      <c r="C160" s="170" t="s">
        <v>616</v>
      </c>
      <c r="D160" s="170" t="s">
        <v>198</v>
      </c>
      <c r="E160" s="170">
        <v>2</v>
      </c>
      <c r="F160" s="170" t="s">
        <v>328</v>
      </c>
      <c r="G160" s="170">
        <v>20.637</v>
      </c>
      <c r="H160" s="375">
        <f t="shared" si="7"/>
        <v>41.274000000000001</v>
      </c>
      <c r="I160" s="376">
        <v>2</v>
      </c>
    </row>
    <row r="161" spans="1:9">
      <c r="A161" s="171"/>
      <c r="B161" s="173" t="s">
        <v>329</v>
      </c>
      <c r="C161" s="170"/>
      <c r="D161" s="170" t="s">
        <v>198</v>
      </c>
      <c r="E161" s="170">
        <v>1</v>
      </c>
      <c r="F161" s="170" t="s">
        <v>330</v>
      </c>
      <c r="G161" s="170">
        <v>5.73</v>
      </c>
      <c r="H161" s="217">
        <f t="shared" si="7"/>
        <v>5.73</v>
      </c>
      <c r="I161" s="318">
        <v>1</v>
      </c>
    </row>
    <row r="162" spans="1:9">
      <c r="A162" s="167"/>
      <c r="B162" s="175" t="s">
        <v>331</v>
      </c>
      <c r="C162" s="169"/>
      <c r="D162" s="169" t="s">
        <v>196</v>
      </c>
      <c r="E162" s="170">
        <v>1</v>
      </c>
      <c r="F162" s="176"/>
      <c r="G162" s="170">
        <v>4.125</v>
      </c>
      <c r="H162" s="218">
        <v>4.125</v>
      </c>
      <c r="I162" s="398">
        <v>1</v>
      </c>
    </row>
    <row r="163" spans="1:9">
      <c r="A163" s="167"/>
      <c r="B163" s="175" t="s">
        <v>332</v>
      </c>
      <c r="C163" s="169"/>
      <c r="D163" s="169" t="s">
        <v>196</v>
      </c>
      <c r="E163" s="170">
        <v>1</v>
      </c>
      <c r="F163" s="176"/>
      <c r="G163" s="170">
        <v>1.0940000000000001</v>
      </c>
      <c r="H163" s="218">
        <v>1.0940000000000001</v>
      </c>
      <c r="I163" s="400"/>
    </row>
    <row r="164" spans="1:9">
      <c r="A164" s="167"/>
      <c r="B164" s="175" t="s">
        <v>333</v>
      </c>
      <c r="C164" s="169"/>
      <c r="D164" s="169" t="s">
        <v>196</v>
      </c>
      <c r="E164" s="170">
        <v>1</v>
      </c>
      <c r="F164" s="176"/>
      <c r="G164" s="170"/>
      <c r="H164" s="218">
        <f>SUM(H165:H170)</f>
        <v>11.780000000000001</v>
      </c>
      <c r="I164" s="398">
        <v>3</v>
      </c>
    </row>
    <row r="165" spans="1:9">
      <c r="A165" s="171"/>
      <c r="B165" s="173" t="s">
        <v>334</v>
      </c>
      <c r="C165" s="170"/>
      <c r="D165" s="170" t="s">
        <v>198</v>
      </c>
      <c r="E165" s="170">
        <v>1</v>
      </c>
      <c r="F165" s="170" t="s">
        <v>335</v>
      </c>
      <c r="G165" s="170">
        <v>1</v>
      </c>
      <c r="H165" s="179">
        <v>1</v>
      </c>
      <c r="I165" s="399"/>
    </row>
    <row r="166" spans="1:9">
      <c r="A166" s="171"/>
      <c r="B166" s="173" t="s">
        <v>336</v>
      </c>
      <c r="C166" s="170"/>
      <c r="D166" s="170" t="s">
        <v>198</v>
      </c>
      <c r="E166" s="170">
        <v>1</v>
      </c>
      <c r="F166" s="170" t="s">
        <v>337</v>
      </c>
      <c r="G166" s="170">
        <v>2.19</v>
      </c>
      <c r="H166" s="179">
        <v>2.19</v>
      </c>
      <c r="I166" s="399"/>
    </row>
    <row r="167" spans="1:9">
      <c r="A167" s="171"/>
      <c r="B167" s="173" t="s">
        <v>338</v>
      </c>
      <c r="C167" s="170"/>
      <c r="D167" s="170" t="s">
        <v>198</v>
      </c>
      <c r="E167" s="170">
        <v>1</v>
      </c>
      <c r="F167" s="170" t="s">
        <v>339</v>
      </c>
      <c r="G167" s="170">
        <v>0.85599999999999998</v>
      </c>
      <c r="H167" s="179">
        <v>0.85599999999999998</v>
      </c>
      <c r="I167" s="399"/>
    </row>
    <row r="168" spans="1:9">
      <c r="A168" s="171"/>
      <c r="B168" s="173" t="s">
        <v>340</v>
      </c>
      <c r="C168" s="170"/>
      <c r="D168" s="170" t="s">
        <v>198</v>
      </c>
      <c r="E168" s="170">
        <v>3</v>
      </c>
      <c r="F168" s="170" t="s">
        <v>341</v>
      </c>
      <c r="G168" s="170">
        <v>1.58</v>
      </c>
      <c r="H168" s="179">
        <v>4.74</v>
      </c>
      <c r="I168" s="399"/>
    </row>
    <row r="169" spans="1:9">
      <c r="A169" s="171"/>
      <c r="B169" s="173" t="s">
        <v>340</v>
      </c>
      <c r="C169" s="170"/>
      <c r="D169" s="170" t="s">
        <v>198</v>
      </c>
      <c r="E169" s="170">
        <v>2</v>
      </c>
      <c r="F169" s="170" t="s">
        <v>342</v>
      </c>
      <c r="G169" s="170">
        <v>0.78800000000000003</v>
      </c>
      <c r="H169" s="179">
        <v>1.5760000000000001</v>
      </c>
      <c r="I169" s="399"/>
    </row>
    <row r="170" spans="1:9">
      <c r="A170" s="171"/>
      <c r="B170" s="173" t="s">
        <v>343</v>
      </c>
      <c r="C170" s="170"/>
      <c r="D170" s="170" t="s">
        <v>196</v>
      </c>
      <c r="E170" s="170">
        <v>1</v>
      </c>
      <c r="F170" s="170"/>
      <c r="G170" s="170">
        <v>1.4179999999999999</v>
      </c>
      <c r="H170" s="179">
        <f>G170*E170</f>
        <v>1.4179999999999999</v>
      </c>
      <c r="I170" s="399"/>
    </row>
    <row r="171" spans="1:9">
      <c r="A171" s="167"/>
      <c r="B171" s="175" t="s">
        <v>617</v>
      </c>
      <c r="C171" s="169" t="s">
        <v>618</v>
      </c>
      <c r="D171" s="169" t="s">
        <v>196</v>
      </c>
      <c r="E171" s="170">
        <v>1</v>
      </c>
      <c r="F171" s="176"/>
      <c r="G171" s="170">
        <v>5</v>
      </c>
      <c r="H171" s="178">
        <f>G171*E171</f>
        <v>5</v>
      </c>
      <c r="I171" s="399"/>
    </row>
    <row r="172" spans="1:9" ht="25.5">
      <c r="A172" s="167"/>
      <c r="B172" s="175" t="s">
        <v>344</v>
      </c>
      <c r="C172" s="169"/>
      <c r="D172" s="169" t="s">
        <v>196</v>
      </c>
      <c r="E172" s="170">
        <v>1</v>
      </c>
      <c r="F172" s="176"/>
      <c r="G172" s="170">
        <v>5</v>
      </c>
      <c r="H172" s="178">
        <f>G172*E172</f>
        <v>5</v>
      </c>
      <c r="I172" s="400"/>
    </row>
    <row r="173" spans="1:9" ht="25.5">
      <c r="A173" s="167"/>
      <c r="B173" s="175" t="s">
        <v>345</v>
      </c>
      <c r="C173" s="169"/>
      <c r="D173" s="169" t="s">
        <v>196</v>
      </c>
      <c r="E173" s="170">
        <v>1</v>
      </c>
      <c r="F173" s="170"/>
      <c r="G173" s="170"/>
      <c r="H173" s="179"/>
      <c r="I173" s="287"/>
    </row>
    <row r="174" spans="1:9">
      <c r="A174" s="219"/>
      <c r="B174" s="175" t="s">
        <v>346</v>
      </c>
      <c r="C174" s="169"/>
      <c r="D174" s="169"/>
      <c r="E174" s="170"/>
      <c r="F174" s="170"/>
      <c r="G174" s="170"/>
      <c r="H174" s="178">
        <f>SUM(H175:H177)</f>
        <v>7.7</v>
      </c>
      <c r="I174" s="398">
        <v>3</v>
      </c>
    </row>
    <row r="175" spans="1:9">
      <c r="A175" s="171"/>
      <c r="B175" s="173" t="s">
        <v>347</v>
      </c>
      <c r="C175" s="170"/>
      <c r="D175" s="170" t="s">
        <v>198</v>
      </c>
      <c r="E175" s="170">
        <v>1</v>
      </c>
      <c r="F175" s="170" t="s">
        <v>348</v>
      </c>
      <c r="G175" s="179">
        <v>3.2</v>
      </c>
      <c r="H175" s="179">
        <f>G175*E175</f>
        <v>3.2</v>
      </c>
      <c r="I175" s="399"/>
    </row>
    <row r="176" spans="1:9">
      <c r="A176" s="171"/>
      <c r="B176" s="173" t="s">
        <v>351</v>
      </c>
      <c r="C176" s="170"/>
      <c r="D176" s="170" t="s">
        <v>198</v>
      </c>
      <c r="E176" s="170">
        <v>1</v>
      </c>
      <c r="F176" s="170" t="s">
        <v>352</v>
      </c>
      <c r="G176" s="170">
        <v>1.5</v>
      </c>
      <c r="H176" s="179">
        <f t="shared" ref="H176:H177" si="8">G176*E176</f>
        <v>1.5</v>
      </c>
      <c r="I176" s="399"/>
    </row>
    <row r="177" spans="1:9">
      <c r="A177" s="171"/>
      <c r="B177" s="173" t="s">
        <v>542</v>
      </c>
      <c r="C177" s="170"/>
      <c r="D177" s="170" t="s">
        <v>543</v>
      </c>
      <c r="E177" s="170">
        <v>1</v>
      </c>
      <c r="F177" s="170" t="s">
        <v>544</v>
      </c>
      <c r="G177" s="179">
        <v>3</v>
      </c>
      <c r="H177" s="179">
        <f t="shared" si="8"/>
        <v>3</v>
      </c>
      <c r="I177" s="399"/>
    </row>
    <row r="178" spans="1:9">
      <c r="A178" s="167"/>
      <c r="B178" s="175" t="s">
        <v>353</v>
      </c>
      <c r="C178" s="170"/>
      <c r="D178" s="170"/>
      <c r="E178" s="170"/>
      <c r="F178" s="170"/>
      <c r="G178" s="170"/>
      <c r="H178" s="178">
        <f>SUM(H179:H181)</f>
        <v>6.92</v>
      </c>
      <c r="I178" s="399"/>
    </row>
    <row r="179" spans="1:9">
      <c r="A179" s="171"/>
      <c r="B179" s="173" t="s">
        <v>354</v>
      </c>
      <c r="C179" s="170"/>
      <c r="D179" s="170" t="s">
        <v>198</v>
      </c>
      <c r="E179" s="170">
        <v>1</v>
      </c>
      <c r="F179" s="170" t="s">
        <v>355</v>
      </c>
      <c r="G179" s="170">
        <f>H179</f>
        <v>1.46</v>
      </c>
      <c r="H179" s="179">
        <v>1.46</v>
      </c>
      <c r="I179" s="399"/>
    </row>
    <row r="180" spans="1:9">
      <c r="A180" s="171"/>
      <c r="B180" s="173" t="s">
        <v>356</v>
      </c>
      <c r="C180" s="170"/>
      <c r="D180" s="170" t="s">
        <v>198</v>
      </c>
      <c r="E180" s="170">
        <v>1</v>
      </c>
      <c r="F180" s="170" t="s">
        <v>355</v>
      </c>
      <c r="G180" s="170">
        <f>H180</f>
        <v>1.46</v>
      </c>
      <c r="H180" s="179">
        <v>1.46</v>
      </c>
      <c r="I180" s="399"/>
    </row>
    <row r="181" spans="1:9">
      <c r="A181" s="171"/>
      <c r="B181" s="173" t="s">
        <v>357</v>
      </c>
      <c r="C181" s="170"/>
      <c r="D181" s="170" t="s">
        <v>198</v>
      </c>
      <c r="E181" s="170">
        <v>1</v>
      </c>
      <c r="F181" s="170"/>
      <c r="G181" s="170">
        <v>4</v>
      </c>
      <c r="H181" s="179">
        <f>G181*E181</f>
        <v>4</v>
      </c>
      <c r="I181" s="400"/>
    </row>
    <row r="182" spans="1:9">
      <c r="A182" s="167"/>
      <c r="B182" s="175" t="s">
        <v>358</v>
      </c>
      <c r="C182" s="169"/>
      <c r="D182" s="169"/>
      <c r="E182" s="170"/>
      <c r="F182" s="170"/>
      <c r="G182" s="170"/>
      <c r="H182" s="218">
        <f>SUM(H183:H195)</f>
        <v>57.99</v>
      </c>
      <c r="I182" s="286"/>
    </row>
    <row r="183" spans="1:9">
      <c r="A183" s="171"/>
      <c r="B183" s="173" t="s">
        <v>359</v>
      </c>
      <c r="C183" s="170"/>
      <c r="D183" s="170" t="s">
        <v>198</v>
      </c>
      <c r="E183" s="170">
        <v>1</v>
      </c>
      <c r="F183" s="170"/>
      <c r="G183" s="170">
        <v>3</v>
      </c>
      <c r="H183" s="179">
        <f>G183*E183</f>
        <v>3</v>
      </c>
      <c r="I183" s="398">
        <v>7</v>
      </c>
    </row>
    <row r="184" spans="1:9">
      <c r="A184" s="180"/>
      <c r="B184" s="173" t="s">
        <v>360</v>
      </c>
      <c r="C184" s="170"/>
      <c r="D184" s="170" t="s">
        <v>198</v>
      </c>
      <c r="E184" s="170">
        <v>1</v>
      </c>
      <c r="F184" s="170" t="s">
        <v>361</v>
      </c>
      <c r="G184" s="170">
        <v>1</v>
      </c>
      <c r="H184" s="179">
        <v>2</v>
      </c>
      <c r="I184" s="399"/>
    </row>
    <row r="185" spans="1:9">
      <c r="A185" s="180"/>
      <c r="B185" s="173" t="s">
        <v>619</v>
      </c>
      <c r="C185" s="170" t="s">
        <v>620</v>
      </c>
      <c r="D185" s="170" t="s">
        <v>198</v>
      </c>
      <c r="E185" s="170">
        <v>1</v>
      </c>
      <c r="F185" s="170" t="s">
        <v>361</v>
      </c>
      <c r="G185" s="170">
        <v>1.2</v>
      </c>
      <c r="H185" s="179">
        <v>1.2</v>
      </c>
      <c r="I185" s="399"/>
    </row>
    <row r="186" spans="1:9">
      <c r="A186" s="180"/>
      <c r="B186" s="173" t="s">
        <v>364</v>
      </c>
      <c r="C186" s="170" t="s">
        <v>548</v>
      </c>
      <c r="D186" s="170" t="s">
        <v>198</v>
      </c>
      <c r="E186" s="170">
        <v>1</v>
      </c>
      <c r="F186" s="170"/>
      <c r="G186" s="170">
        <v>1.48</v>
      </c>
      <c r="H186" s="179">
        <f t="shared" ref="H186:H195" si="9">G186*E186</f>
        <v>1.48</v>
      </c>
      <c r="I186" s="399"/>
    </row>
    <row r="187" spans="1:9">
      <c r="A187" s="180"/>
      <c r="B187" s="173" t="s">
        <v>549</v>
      </c>
      <c r="C187" s="170" t="s">
        <v>550</v>
      </c>
      <c r="D187" s="170" t="s">
        <v>381</v>
      </c>
      <c r="E187" s="170">
        <v>1</v>
      </c>
      <c r="F187" s="170" t="s">
        <v>551</v>
      </c>
      <c r="G187" s="170">
        <v>2.36</v>
      </c>
      <c r="H187" s="179">
        <f t="shared" si="9"/>
        <v>2.36</v>
      </c>
      <c r="I187" s="399"/>
    </row>
    <row r="188" spans="1:9">
      <c r="A188" s="180"/>
      <c r="B188" s="173" t="s">
        <v>365</v>
      </c>
      <c r="C188" s="170"/>
      <c r="D188" s="170" t="s">
        <v>198</v>
      </c>
      <c r="E188" s="170">
        <v>1</v>
      </c>
      <c r="F188" s="170" t="s">
        <v>366</v>
      </c>
      <c r="G188" s="170">
        <v>0.54</v>
      </c>
      <c r="H188" s="179">
        <f t="shared" si="9"/>
        <v>0.54</v>
      </c>
      <c r="I188" s="399"/>
    </row>
    <row r="189" spans="1:9">
      <c r="A189" s="180"/>
      <c r="B189" s="173" t="s">
        <v>367</v>
      </c>
      <c r="C189" s="170"/>
      <c r="D189" s="170" t="s">
        <v>198</v>
      </c>
      <c r="E189" s="170">
        <v>3</v>
      </c>
      <c r="F189" s="170" t="s">
        <v>368</v>
      </c>
      <c r="G189" s="170">
        <v>7</v>
      </c>
      <c r="H189" s="179">
        <f t="shared" si="9"/>
        <v>21</v>
      </c>
      <c r="I189" s="399"/>
    </row>
    <row r="190" spans="1:9">
      <c r="A190" s="181"/>
      <c r="B190" s="182" t="s">
        <v>369</v>
      </c>
      <c r="C190" s="284" t="s">
        <v>552</v>
      </c>
      <c r="D190" s="284" t="s">
        <v>198</v>
      </c>
      <c r="E190" s="284">
        <v>7</v>
      </c>
      <c r="F190" s="170" t="s">
        <v>368</v>
      </c>
      <c r="G190" s="284">
        <v>0.35</v>
      </c>
      <c r="H190" s="179">
        <f t="shared" si="9"/>
        <v>2.4499999999999997</v>
      </c>
      <c r="I190" s="399"/>
    </row>
    <row r="191" spans="1:9">
      <c r="A191" s="180"/>
      <c r="B191" s="173" t="s">
        <v>370</v>
      </c>
      <c r="C191" s="170"/>
      <c r="D191" s="170" t="s">
        <v>198</v>
      </c>
      <c r="E191" s="170">
        <v>10</v>
      </c>
      <c r="F191" s="170"/>
      <c r="G191" s="170">
        <v>0.05</v>
      </c>
      <c r="H191" s="179">
        <f t="shared" si="9"/>
        <v>0.5</v>
      </c>
      <c r="I191" s="399"/>
    </row>
    <row r="192" spans="1:9">
      <c r="A192" s="180"/>
      <c r="B192" s="173" t="s">
        <v>371</v>
      </c>
      <c r="C192" s="170"/>
      <c r="D192" s="170" t="s">
        <v>198</v>
      </c>
      <c r="E192" s="170">
        <v>2</v>
      </c>
      <c r="F192" s="170"/>
      <c r="G192" s="170">
        <v>0.03</v>
      </c>
      <c r="H192" s="179">
        <f t="shared" si="9"/>
        <v>0.06</v>
      </c>
      <c r="I192" s="399"/>
    </row>
    <row r="193" spans="1:91">
      <c r="A193" s="180"/>
      <c r="B193" s="173" t="s">
        <v>372</v>
      </c>
      <c r="C193" s="170"/>
      <c r="D193" s="170" t="s">
        <v>196</v>
      </c>
      <c r="E193" s="170">
        <v>1</v>
      </c>
      <c r="F193" s="170"/>
      <c r="G193" s="170">
        <v>8</v>
      </c>
      <c r="H193" s="179">
        <f t="shared" si="9"/>
        <v>8</v>
      </c>
      <c r="I193" s="399"/>
    </row>
    <row r="194" spans="1:91" ht="25.5">
      <c r="A194" s="180"/>
      <c r="B194" s="173" t="s">
        <v>630</v>
      </c>
      <c r="C194" s="170"/>
      <c r="D194" s="170" t="s">
        <v>198</v>
      </c>
      <c r="E194" s="170">
        <v>1</v>
      </c>
      <c r="F194" s="170" t="s">
        <v>629</v>
      </c>
      <c r="G194" s="170">
        <v>4.9000000000000004</v>
      </c>
      <c r="H194" s="179">
        <f t="shared" si="9"/>
        <v>4.9000000000000004</v>
      </c>
      <c r="I194" s="399"/>
    </row>
    <row r="195" spans="1:91">
      <c r="A195" s="180"/>
      <c r="B195" s="173" t="s">
        <v>373</v>
      </c>
      <c r="C195" s="170"/>
      <c r="D195" s="170" t="s">
        <v>198</v>
      </c>
      <c r="E195" s="170">
        <v>3</v>
      </c>
      <c r="F195" s="170"/>
      <c r="G195" s="170">
        <v>3.5</v>
      </c>
      <c r="H195" s="179">
        <f t="shared" si="9"/>
        <v>10.5</v>
      </c>
      <c r="I195" s="400"/>
    </row>
    <row r="196" spans="1:91">
      <c r="A196" s="167">
        <v>14</v>
      </c>
      <c r="B196" s="175" t="s">
        <v>374</v>
      </c>
      <c r="C196" s="169"/>
      <c r="D196" s="169" t="s">
        <v>196</v>
      </c>
      <c r="E196" s="170">
        <v>1</v>
      </c>
      <c r="F196" s="176"/>
      <c r="G196" s="170">
        <v>20</v>
      </c>
      <c r="H196" s="178">
        <v>20</v>
      </c>
      <c r="I196" s="584">
        <v>1</v>
      </c>
    </row>
    <row r="197" spans="1:91" ht="13.5" thickBot="1">
      <c r="A197" s="266"/>
      <c r="B197" s="267" t="s">
        <v>535</v>
      </c>
      <c r="C197" s="268"/>
      <c r="D197" s="268"/>
      <c r="E197" s="269">
        <v>1</v>
      </c>
      <c r="F197" s="270"/>
      <c r="G197" s="269">
        <v>2.5</v>
      </c>
      <c r="H197" s="268">
        <f>G197*E197</f>
        <v>2.5</v>
      </c>
      <c r="I197" s="606"/>
    </row>
    <row r="198" spans="1:91" ht="13.5" thickBot="1">
      <c r="A198" s="271"/>
      <c r="B198" s="272" t="s">
        <v>375</v>
      </c>
      <c r="C198" s="273"/>
      <c r="D198" s="273"/>
      <c r="E198" s="274"/>
      <c r="F198" s="275"/>
      <c r="G198" s="274"/>
      <c r="H198" s="276">
        <f>H197+H196+H182+H178+H174+H172+H171+H164+H163+H162+H155+H150+H149+H147+H146+H136+H127+H124+H119+H118+H117+H116+H109+H107+H106+H105+H104+H103+H102+H101+H94+H89+H88+H87+H86+H85+H84+H83+H49+H13+H148</f>
        <v>377.01130000000018</v>
      </c>
      <c r="I198" s="288">
        <f>ROUNDUP(SUM(I13:I197),)</f>
        <v>64</v>
      </c>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c r="AL198" s="225"/>
      <c r="AM198" s="225"/>
      <c r="AN198" s="225"/>
      <c r="AO198" s="225"/>
      <c r="AP198" s="225"/>
      <c r="AQ198" s="225"/>
      <c r="AR198" s="225"/>
      <c r="AS198" s="225"/>
      <c r="AT198" s="225"/>
      <c r="AU198" s="225"/>
      <c r="AV198" s="225"/>
      <c r="AW198" s="225"/>
      <c r="AX198" s="225"/>
      <c r="AY198" s="225"/>
      <c r="AZ198" s="225"/>
      <c r="BA198" s="225"/>
      <c r="BB198" s="225"/>
      <c r="BC198" s="225"/>
      <c r="BD198" s="225"/>
      <c r="BE198" s="225"/>
      <c r="BF198" s="225"/>
      <c r="BG198" s="225"/>
      <c r="BH198" s="225"/>
      <c r="BI198" s="225"/>
      <c r="BJ198" s="225"/>
      <c r="BK198" s="225"/>
      <c r="BL198" s="225"/>
      <c r="BM198" s="225"/>
      <c r="BN198" s="225"/>
      <c r="BO198" s="225"/>
      <c r="BP198" s="225"/>
      <c r="BQ198" s="225"/>
      <c r="BR198" s="225"/>
      <c r="BS198" s="225"/>
      <c r="BT198" s="225"/>
      <c r="BU198" s="225"/>
      <c r="BV198" s="225"/>
      <c r="BW198" s="225"/>
      <c r="BX198" s="225"/>
      <c r="BY198" s="225"/>
      <c r="BZ198" s="225"/>
      <c r="CA198" s="225"/>
      <c r="CB198" s="225"/>
      <c r="CC198" s="225"/>
      <c r="CD198" s="225"/>
      <c r="CE198" s="225"/>
      <c r="CF198" s="225"/>
      <c r="CG198" s="225"/>
      <c r="CH198" s="225"/>
      <c r="CI198" s="225"/>
      <c r="CJ198" s="225"/>
      <c r="CK198" s="225"/>
      <c r="CL198" s="225"/>
      <c r="CM198" s="225"/>
    </row>
    <row r="199" spans="1:91" ht="15.75" customHeight="1" thickBot="1">
      <c r="A199" s="600" t="s">
        <v>376</v>
      </c>
      <c r="B199" s="601"/>
      <c r="C199" s="601"/>
      <c r="D199" s="601"/>
      <c r="E199" s="601"/>
      <c r="F199" s="601"/>
      <c r="G199" s="601"/>
      <c r="H199" s="601"/>
      <c r="I199" s="602"/>
      <c r="J199" s="225"/>
      <c r="K199" s="225"/>
      <c r="L199" s="225"/>
      <c r="M199" s="225"/>
      <c r="N199" s="225"/>
      <c r="O199" s="225"/>
      <c r="P199" s="225"/>
      <c r="Q199" s="225"/>
      <c r="R199" s="225"/>
      <c r="S199" s="225"/>
      <c r="T199" s="225"/>
      <c r="U199" s="225"/>
      <c r="V199" s="225"/>
      <c r="W199" s="225"/>
      <c r="X199" s="225"/>
      <c r="Y199" s="225"/>
      <c r="Z199" s="225"/>
      <c r="AA199" s="225"/>
      <c r="AB199" s="225"/>
      <c r="AC199" s="225"/>
      <c r="AD199" s="225"/>
      <c r="AE199" s="225"/>
      <c r="AF199" s="225"/>
      <c r="AG199" s="225"/>
      <c r="AH199" s="225"/>
      <c r="AI199" s="225"/>
      <c r="AJ199" s="225"/>
      <c r="AK199" s="225"/>
      <c r="AL199" s="225"/>
      <c r="AM199" s="225"/>
      <c r="AN199" s="225"/>
      <c r="AO199" s="225"/>
      <c r="AP199" s="225"/>
      <c r="AQ199" s="225"/>
      <c r="AR199" s="225"/>
      <c r="AS199" s="225"/>
      <c r="AT199" s="225"/>
      <c r="AU199" s="225"/>
      <c r="AV199" s="225"/>
      <c r="AW199" s="225"/>
      <c r="AX199" s="225"/>
      <c r="AY199" s="225"/>
      <c r="AZ199" s="225"/>
      <c r="BA199" s="225"/>
      <c r="BB199" s="225"/>
      <c r="BC199" s="225"/>
      <c r="BD199" s="225"/>
      <c r="BE199" s="225"/>
      <c r="BF199" s="225"/>
      <c r="BG199" s="225"/>
      <c r="BH199" s="225"/>
      <c r="BI199" s="225"/>
      <c r="BJ199" s="225"/>
      <c r="BK199" s="225"/>
      <c r="BL199" s="225"/>
      <c r="BM199" s="225"/>
      <c r="BN199" s="225"/>
      <c r="BO199" s="225"/>
      <c r="BP199" s="225"/>
      <c r="BQ199" s="225"/>
      <c r="BR199" s="225"/>
      <c r="BS199" s="225"/>
      <c r="BT199" s="225"/>
      <c r="BU199" s="225"/>
      <c r="BV199" s="225"/>
      <c r="BW199" s="225"/>
      <c r="BX199" s="225"/>
      <c r="BY199" s="225"/>
      <c r="BZ199" s="225"/>
      <c r="CA199" s="225"/>
      <c r="CB199" s="225"/>
      <c r="CC199" s="225"/>
      <c r="CD199" s="225"/>
      <c r="CE199" s="225"/>
      <c r="CF199" s="225"/>
      <c r="CG199" s="225"/>
      <c r="CH199" s="225"/>
      <c r="CI199" s="225"/>
      <c r="CJ199" s="225"/>
      <c r="CK199" s="225"/>
      <c r="CL199" s="225"/>
      <c r="CM199" s="225"/>
    </row>
    <row r="200" spans="1:91" ht="15" customHeight="1">
      <c r="A200" s="377">
        <v>1</v>
      </c>
      <c r="B200" s="378" t="s">
        <v>377</v>
      </c>
      <c r="C200" s="379"/>
      <c r="D200" s="379"/>
      <c r="E200" s="380"/>
      <c r="F200" s="381"/>
      <c r="G200" s="382"/>
      <c r="H200" s="382">
        <f>SUM(H201:H211)</f>
        <v>159.69194000000002</v>
      </c>
      <c r="I200" s="418">
        <v>10</v>
      </c>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25"/>
      <c r="AL200" s="225"/>
      <c r="AM200" s="225"/>
      <c r="AN200" s="225"/>
      <c r="AO200" s="225"/>
      <c r="AP200" s="225"/>
      <c r="AQ200" s="225"/>
      <c r="AR200" s="225"/>
      <c r="AS200" s="225"/>
      <c r="AT200" s="225"/>
      <c r="AU200" s="225"/>
      <c r="AV200" s="225"/>
      <c r="AW200" s="225"/>
      <c r="AX200" s="225"/>
      <c r="AY200" s="225"/>
      <c r="AZ200" s="225"/>
      <c r="BA200" s="225"/>
      <c r="BB200" s="225"/>
      <c r="BC200" s="225"/>
      <c r="BD200" s="225"/>
      <c r="BE200" s="225"/>
      <c r="BF200" s="225"/>
      <c r="BG200" s="225"/>
      <c r="BH200" s="225"/>
      <c r="BI200" s="225"/>
      <c r="BJ200" s="225"/>
      <c r="BK200" s="225"/>
      <c r="BL200" s="225"/>
      <c r="BM200" s="225"/>
      <c r="BN200" s="225"/>
      <c r="BO200" s="225"/>
      <c r="BP200" s="225"/>
      <c r="BQ200" s="225"/>
      <c r="BR200" s="225"/>
      <c r="BS200" s="225"/>
      <c r="BT200" s="225"/>
      <c r="BU200" s="225"/>
      <c r="BV200" s="225"/>
      <c r="BW200" s="225"/>
      <c r="BX200" s="225"/>
      <c r="BY200" s="225"/>
      <c r="BZ200" s="225"/>
      <c r="CA200" s="225"/>
      <c r="CB200" s="225"/>
      <c r="CC200" s="225"/>
      <c r="CD200" s="225"/>
      <c r="CE200" s="225"/>
      <c r="CF200" s="225"/>
      <c r="CG200" s="225"/>
      <c r="CH200" s="225"/>
      <c r="CI200" s="225"/>
      <c r="CJ200" s="225"/>
      <c r="CK200" s="225"/>
      <c r="CL200" s="225"/>
      <c r="CM200" s="225"/>
    </row>
    <row r="201" spans="1:91">
      <c r="A201" s="226"/>
      <c r="B201" s="230" t="s">
        <v>390</v>
      </c>
      <c r="C201" s="228" t="s">
        <v>391</v>
      </c>
      <c r="D201" s="228" t="s">
        <v>392</v>
      </c>
      <c r="E201" s="203">
        <v>430</v>
      </c>
      <c r="F201" s="203"/>
      <c r="G201" s="231">
        <v>4.0000000000000001E-3</v>
      </c>
      <c r="H201" s="203">
        <f>G201*E201</f>
        <v>1.72</v>
      </c>
      <c r="I201" s="396"/>
      <c r="J201" s="225"/>
      <c r="K201" s="225"/>
      <c r="L201" s="225"/>
      <c r="M201" s="225"/>
      <c r="N201" s="225"/>
      <c r="O201" s="225"/>
      <c r="P201" s="225"/>
      <c r="Q201" s="225"/>
      <c r="R201" s="225"/>
      <c r="S201" s="225"/>
      <c r="T201" s="225"/>
      <c r="U201" s="225"/>
      <c r="V201" s="225"/>
      <c r="W201" s="225"/>
      <c r="X201" s="225"/>
      <c r="Y201" s="225"/>
      <c r="Z201" s="225"/>
      <c r="AA201" s="225"/>
      <c r="AB201" s="225"/>
      <c r="AC201" s="225"/>
      <c r="AD201" s="225"/>
      <c r="AE201" s="225"/>
      <c r="AF201" s="225"/>
      <c r="AG201" s="225"/>
      <c r="AH201" s="225"/>
      <c r="AI201" s="225"/>
      <c r="AJ201" s="225"/>
      <c r="AK201" s="225"/>
      <c r="AL201" s="225"/>
      <c r="AM201" s="225"/>
      <c r="AN201" s="225"/>
      <c r="AO201" s="225"/>
      <c r="AP201" s="225"/>
      <c r="AQ201" s="225"/>
      <c r="AR201" s="225"/>
      <c r="AS201" s="225"/>
      <c r="AT201" s="225"/>
      <c r="AU201" s="225"/>
      <c r="AV201" s="225"/>
      <c r="AW201" s="225"/>
      <c r="AX201" s="225"/>
      <c r="AY201" s="225"/>
      <c r="AZ201" s="225"/>
      <c r="BA201" s="225"/>
      <c r="BB201" s="225"/>
      <c r="BC201" s="225"/>
      <c r="BD201" s="225"/>
      <c r="BE201" s="225"/>
      <c r="BF201" s="225"/>
      <c r="BG201" s="225"/>
      <c r="BH201" s="225"/>
      <c r="BI201" s="225"/>
      <c r="BJ201" s="225"/>
      <c r="BK201" s="225"/>
      <c r="BL201" s="225"/>
      <c r="BM201" s="225"/>
      <c r="BN201" s="225"/>
      <c r="BO201" s="225"/>
      <c r="BP201" s="225"/>
      <c r="BQ201" s="225"/>
      <c r="BR201" s="225"/>
      <c r="BS201" s="225"/>
      <c r="BT201" s="225"/>
      <c r="BU201" s="225"/>
      <c r="BV201" s="225"/>
      <c r="BW201" s="225"/>
      <c r="BX201" s="225"/>
      <c r="BY201" s="225"/>
      <c r="BZ201" s="225"/>
      <c r="CA201" s="225"/>
      <c r="CB201" s="225"/>
      <c r="CC201" s="225"/>
      <c r="CD201" s="225"/>
      <c r="CE201" s="225"/>
      <c r="CF201" s="225"/>
      <c r="CG201" s="225"/>
      <c r="CH201" s="225"/>
      <c r="CI201" s="225"/>
      <c r="CJ201" s="225"/>
      <c r="CK201" s="225"/>
      <c r="CL201" s="225"/>
      <c r="CM201" s="225"/>
    </row>
    <row r="202" spans="1:91">
      <c r="A202" s="226">
        <v>2</v>
      </c>
      <c r="B202" s="227" t="s">
        <v>378</v>
      </c>
      <c r="C202" s="228"/>
      <c r="D202" s="228"/>
      <c r="E202" s="228"/>
      <c r="F202" s="231"/>
      <c r="G202" s="203"/>
      <c r="H202" s="203"/>
      <c r="I202" s="396"/>
      <c r="J202" s="225"/>
      <c r="K202" s="225"/>
      <c r="L202" s="225"/>
      <c r="M202" s="225"/>
      <c r="N202" s="225"/>
      <c r="O202" s="225"/>
      <c r="P202" s="225"/>
      <c r="Q202" s="225"/>
      <c r="R202" s="225"/>
      <c r="S202" s="225"/>
      <c r="T202" s="225"/>
      <c r="U202" s="225"/>
      <c r="V202" s="225"/>
      <c r="W202" s="225"/>
      <c r="X202" s="225"/>
      <c r="Y202" s="225"/>
      <c r="Z202" s="225"/>
      <c r="AA202" s="225"/>
      <c r="AB202" s="225"/>
      <c r="AC202" s="225"/>
      <c r="AD202" s="225"/>
      <c r="AE202" s="225"/>
      <c r="AF202" s="225"/>
      <c r="AG202" s="225"/>
      <c r="AH202" s="225"/>
      <c r="AI202" s="225"/>
      <c r="AJ202" s="225"/>
      <c r="AK202" s="225"/>
      <c r="AL202" s="225"/>
      <c r="AM202" s="225"/>
      <c r="AN202" s="225"/>
      <c r="AO202" s="225"/>
      <c r="AP202" s="225"/>
      <c r="AQ202" s="225"/>
      <c r="AR202" s="225"/>
      <c r="AS202" s="225"/>
      <c r="AT202" s="225"/>
      <c r="AU202" s="225"/>
      <c r="AV202" s="225"/>
      <c r="AW202" s="225"/>
      <c r="AX202" s="225"/>
      <c r="AY202" s="225"/>
      <c r="AZ202" s="225"/>
      <c r="BA202" s="225"/>
      <c r="BB202" s="225"/>
      <c r="BC202" s="225"/>
      <c r="BD202" s="225"/>
      <c r="BE202" s="225"/>
      <c r="BF202" s="225"/>
      <c r="BG202" s="225"/>
      <c r="BH202" s="225"/>
      <c r="BI202" s="225"/>
      <c r="BJ202" s="225"/>
      <c r="BK202" s="225"/>
      <c r="BL202" s="225"/>
      <c r="BM202" s="225"/>
      <c r="BN202" s="225"/>
      <c r="BO202" s="225"/>
      <c r="BP202" s="225"/>
      <c r="BQ202" s="225"/>
      <c r="BR202" s="225"/>
      <c r="BS202" s="225"/>
      <c r="BT202" s="225"/>
      <c r="BU202" s="225"/>
      <c r="BV202" s="225"/>
      <c r="BW202" s="225"/>
      <c r="BX202" s="225"/>
      <c r="BY202" s="225"/>
      <c r="BZ202" s="225"/>
      <c r="CA202" s="225"/>
      <c r="CB202" s="225"/>
      <c r="CC202" s="225"/>
      <c r="CD202" s="225"/>
      <c r="CE202" s="225"/>
      <c r="CF202" s="225"/>
      <c r="CG202" s="225"/>
      <c r="CH202" s="225"/>
      <c r="CI202" s="225"/>
      <c r="CJ202" s="225"/>
      <c r="CK202" s="225"/>
      <c r="CL202" s="225"/>
      <c r="CM202" s="225"/>
    </row>
    <row r="203" spans="1:91" ht="25.5">
      <c r="A203" s="226"/>
      <c r="B203" s="322" t="s">
        <v>379</v>
      </c>
      <c r="C203" s="323" t="s">
        <v>380</v>
      </c>
      <c r="D203" s="323" t="s">
        <v>381</v>
      </c>
      <c r="E203" s="203">
        <v>82</v>
      </c>
      <c r="F203" s="303"/>
      <c r="G203" s="242">
        <v>5.3999999999999999E-2</v>
      </c>
      <c r="H203" s="203">
        <f>E203*G203</f>
        <v>4.4279999999999999</v>
      </c>
      <c r="I203" s="396"/>
      <c r="J203" s="225"/>
      <c r="K203" s="225"/>
      <c r="L203" s="225"/>
      <c r="M203" s="225"/>
      <c r="N203" s="225"/>
      <c r="O203" s="225"/>
      <c r="P203" s="225"/>
      <c r="Q203" s="225"/>
      <c r="R203" s="225"/>
      <c r="S203" s="225"/>
      <c r="T203" s="225"/>
      <c r="U203" s="225"/>
      <c r="V203" s="225"/>
      <c r="W203" s="225"/>
      <c r="X203" s="225"/>
      <c r="Y203" s="225"/>
      <c r="Z203" s="225"/>
      <c r="AA203" s="225"/>
      <c r="AB203" s="225"/>
      <c r="AC203" s="225"/>
      <c r="AD203" s="225"/>
      <c r="AE203" s="225"/>
      <c r="AF203" s="225"/>
      <c r="AG203" s="225"/>
      <c r="AH203" s="225"/>
      <c r="AI203" s="225"/>
      <c r="AJ203" s="225"/>
      <c r="AK203" s="225"/>
      <c r="AL203" s="225"/>
      <c r="AM203" s="225"/>
      <c r="AN203" s="225"/>
      <c r="AO203" s="225"/>
      <c r="AP203" s="225"/>
      <c r="AQ203" s="225"/>
      <c r="AR203" s="225"/>
      <c r="AS203" s="225"/>
      <c r="AT203" s="225"/>
      <c r="AU203" s="225"/>
      <c r="AV203" s="225"/>
      <c r="AW203" s="225"/>
      <c r="AX203" s="225"/>
      <c r="AY203" s="225"/>
      <c r="AZ203" s="225"/>
      <c r="BA203" s="225"/>
      <c r="BB203" s="225"/>
      <c r="BC203" s="225"/>
      <c r="BD203" s="225"/>
      <c r="BE203" s="225"/>
      <c r="BF203" s="225"/>
      <c r="BG203" s="225"/>
      <c r="BH203" s="225"/>
      <c r="BI203" s="225"/>
      <c r="BJ203" s="225"/>
      <c r="BK203" s="225"/>
      <c r="BL203" s="225"/>
      <c r="BM203" s="225"/>
      <c r="BN203" s="225"/>
      <c r="BO203" s="225"/>
      <c r="BP203" s="225"/>
      <c r="BQ203" s="225"/>
      <c r="BR203" s="225"/>
      <c r="BS203" s="225"/>
      <c r="BT203" s="225"/>
      <c r="BU203" s="225"/>
      <c r="BV203" s="225"/>
      <c r="BW203" s="225"/>
      <c r="BX203" s="225"/>
      <c r="BY203" s="225"/>
      <c r="BZ203" s="225"/>
      <c r="CA203" s="225"/>
      <c r="CB203" s="225"/>
      <c r="CC203" s="225"/>
      <c r="CD203" s="225"/>
      <c r="CE203" s="225"/>
      <c r="CF203" s="225"/>
      <c r="CG203" s="225"/>
      <c r="CH203" s="225"/>
      <c r="CI203" s="225"/>
      <c r="CJ203" s="225"/>
      <c r="CK203" s="225"/>
      <c r="CL203" s="225"/>
      <c r="CM203" s="225"/>
    </row>
    <row r="204" spans="1:91" ht="25.5">
      <c r="A204" s="226"/>
      <c r="B204" s="230" t="s">
        <v>379</v>
      </c>
      <c r="C204" s="228" t="s">
        <v>382</v>
      </c>
      <c r="D204" s="228" t="s">
        <v>381</v>
      </c>
      <c r="E204" s="203">
        <v>207</v>
      </c>
      <c r="F204" s="232"/>
      <c r="G204" s="231">
        <f>32.2*12.2/1000</f>
        <v>0.39284000000000002</v>
      </c>
      <c r="H204" s="203">
        <f>E204*G204</f>
        <v>81.317880000000002</v>
      </c>
      <c r="I204" s="396"/>
      <c r="J204" s="225"/>
      <c r="K204" s="225"/>
      <c r="L204" s="225"/>
      <c r="M204" s="225"/>
      <c r="N204" s="225"/>
      <c r="O204" s="225"/>
      <c r="P204" s="225"/>
      <c r="Q204" s="225"/>
      <c r="R204" s="225"/>
      <c r="S204" s="225"/>
      <c r="T204" s="225"/>
      <c r="U204" s="225"/>
      <c r="V204" s="225"/>
      <c r="W204" s="225"/>
      <c r="X204" s="225"/>
      <c r="Y204" s="225"/>
      <c r="Z204" s="225"/>
      <c r="AA204" s="225"/>
      <c r="AB204" s="225"/>
      <c r="AC204" s="225"/>
      <c r="AD204" s="225"/>
      <c r="AE204" s="225"/>
      <c r="AF204" s="225"/>
      <c r="AG204" s="225"/>
      <c r="AH204" s="225"/>
      <c r="AI204" s="225"/>
      <c r="AJ204" s="225"/>
      <c r="AK204" s="225"/>
      <c r="AL204" s="225"/>
      <c r="AM204" s="225"/>
      <c r="AN204" s="225"/>
      <c r="AO204" s="225"/>
      <c r="AP204" s="225"/>
      <c r="AQ204" s="225"/>
      <c r="AR204" s="225"/>
      <c r="AS204" s="225"/>
      <c r="AT204" s="225"/>
      <c r="AU204" s="225"/>
      <c r="AV204" s="225"/>
      <c r="AW204" s="225"/>
      <c r="AX204" s="225"/>
      <c r="AY204" s="225"/>
      <c r="AZ204" s="225"/>
      <c r="BA204" s="225"/>
      <c r="BB204" s="225"/>
      <c r="BC204" s="225"/>
      <c r="BD204" s="225"/>
      <c r="BE204" s="225"/>
      <c r="BF204" s="225"/>
      <c r="BG204" s="225"/>
      <c r="BH204" s="225"/>
      <c r="BI204" s="225"/>
      <c r="BJ204" s="225"/>
      <c r="BK204" s="225"/>
      <c r="BL204" s="225"/>
      <c r="BM204" s="225"/>
      <c r="BN204" s="225"/>
      <c r="BO204" s="225"/>
      <c r="BP204" s="225"/>
      <c r="BQ204" s="225"/>
      <c r="BR204" s="225"/>
      <c r="BS204" s="225"/>
      <c r="BT204" s="225"/>
      <c r="BU204" s="225"/>
      <c r="BV204" s="225"/>
      <c r="BW204" s="225"/>
      <c r="BX204" s="225"/>
      <c r="BY204" s="225"/>
      <c r="BZ204" s="225"/>
      <c r="CA204" s="225"/>
      <c r="CB204" s="225"/>
      <c r="CC204" s="225"/>
      <c r="CD204" s="225"/>
      <c r="CE204" s="225"/>
      <c r="CF204" s="225"/>
      <c r="CG204" s="225"/>
      <c r="CH204" s="225"/>
      <c r="CI204" s="225"/>
      <c r="CJ204" s="225"/>
      <c r="CK204" s="225"/>
      <c r="CL204" s="225"/>
      <c r="CM204" s="225"/>
    </row>
    <row r="205" spans="1:91" ht="25.5">
      <c r="A205" s="226"/>
      <c r="B205" s="230" t="s">
        <v>379</v>
      </c>
      <c r="C205" s="228" t="s">
        <v>633</v>
      </c>
      <c r="D205" s="228" t="s">
        <v>381</v>
      </c>
      <c r="E205" s="203">
        <v>3</v>
      </c>
      <c r="F205" s="232"/>
      <c r="G205" s="309">
        <v>0.26700000000000002</v>
      </c>
      <c r="H205" s="203">
        <f>E205*G205</f>
        <v>0.80100000000000005</v>
      </c>
      <c r="I205" s="396"/>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5"/>
      <c r="AO205" s="225"/>
      <c r="AP205" s="225"/>
      <c r="AQ205" s="225"/>
      <c r="AR205" s="225"/>
      <c r="AS205" s="225"/>
      <c r="AT205" s="225"/>
      <c r="AU205" s="225"/>
      <c r="AV205" s="225"/>
      <c r="AW205" s="225"/>
      <c r="AX205" s="225"/>
      <c r="AY205" s="225"/>
      <c r="AZ205" s="225"/>
      <c r="BA205" s="225"/>
      <c r="BB205" s="225"/>
      <c r="BC205" s="225"/>
      <c r="BD205" s="225"/>
      <c r="BE205" s="225"/>
      <c r="BF205" s="225"/>
      <c r="BG205" s="225"/>
      <c r="BH205" s="225"/>
      <c r="BI205" s="225"/>
      <c r="BJ205" s="225"/>
      <c r="BK205" s="225"/>
      <c r="BL205" s="225"/>
      <c r="BM205" s="225"/>
      <c r="BN205" s="225"/>
      <c r="BO205" s="225"/>
      <c r="BP205" s="225"/>
      <c r="BQ205" s="225"/>
      <c r="BR205" s="225"/>
      <c r="BS205" s="225"/>
      <c r="BT205" s="225"/>
      <c r="BU205" s="225"/>
      <c r="BV205" s="225"/>
      <c r="BW205" s="225"/>
      <c r="BX205" s="225"/>
      <c r="BY205" s="225"/>
      <c r="BZ205" s="225"/>
      <c r="CA205" s="225"/>
      <c r="CB205" s="225"/>
      <c r="CC205" s="225"/>
      <c r="CD205" s="225"/>
      <c r="CE205" s="225"/>
      <c r="CF205" s="225"/>
      <c r="CG205" s="225"/>
      <c r="CH205" s="225"/>
      <c r="CI205" s="225"/>
      <c r="CJ205" s="225"/>
      <c r="CK205" s="225"/>
      <c r="CL205" s="225"/>
      <c r="CM205" s="225"/>
    </row>
    <row r="206" spans="1:91" ht="25.5">
      <c r="A206" s="226"/>
      <c r="B206" s="230" t="s">
        <v>379</v>
      </c>
      <c r="C206" s="228" t="s">
        <v>470</v>
      </c>
      <c r="D206" s="228" t="s">
        <v>381</v>
      </c>
      <c r="E206" s="203">
        <v>236</v>
      </c>
      <c r="F206" s="232"/>
      <c r="G206" s="231">
        <f>21.9*8.4/1000</f>
        <v>0.18396000000000001</v>
      </c>
      <c r="H206" s="203">
        <f>E206*G206</f>
        <v>43.414560000000002</v>
      </c>
      <c r="I206" s="396"/>
      <c r="J206" s="348"/>
      <c r="K206" s="225"/>
      <c r="L206" s="225"/>
      <c r="M206" s="225"/>
      <c r="N206" s="225"/>
      <c r="O206" s="225"/>
      <c r="P206" s="225"/>
      <c r="Q206" s="225"/>
      <c r="R206" s="225"/>
      <c r="S206" s="225"/>
      <c r="T206" s="225"/>
      <c r="U206" s="225"/>
      <c r="V206" s="225"/>
      <c r="W206" s="225"/>
      <c r="X206" s="225"/>
      <c r="Y206" s="225"/>
      <c r="Z206" s="225"/>
      <c r="AA206" s="225"/>
      <c r="AB206" s="225"/>
      <c r="AC206" s="225"/>
      <c r="AD206" s="225"/>
      <c r="AE206" s="225"/>
      <c r="AF206" s="225"/>
      <c r="AG206" s="225"/>
      <c r="AH206" s="225"/>
      <c r="AI206" s="225"/>
      <c r="AJ206" s="225"/>
      <c r="AK206" s="225"/>
      <c r="AL206" s="225"/>
      <c r="AM206" s="225"/>
      <c r="AN206" s="225"/>
      <c r="AO206" s="225"/>
      <c r="AP206" s="225"/>
      <c r="AQ206" s="225"/>
      <c r="AR206" s="225"/>
      <c r="AS206" s="225"/>
      <c r="AT206" s="225"/>
      <c r="AU206" s="225"/>
      <c r="AV206" s="225"/>
      <c r="AW206" s="225"/>
      <c r="AX206" s="225"/>
      <c r="AY206" s="225"/>
      <c r="AZ206" s="225"/>
      <c r="BA206" s="225"/>
      <c r="BB206" s="225"/>
      <c r="BC206" s="225"/>
      <c r="BD206" s="225"/>
      <c r="BE206" s="225"/>
      <c r="BF206" s="225"/>
      <c r="BG206" s="225"/>
      <c r="BH206" s="225"/>
      <c r="BI206" s="225"/>
      <c r="BJ206" s="225"/>
      <c r="BK206" s="225"/>
      <c r="BL206" s="225"/>
      <c r="BM206" s="225"/>
      <c r="BN206" s="225"/>
      <c r="BO206" s="225"/>
      <c r="BP206" s="225"/>
      <c r="BQ206" s="225"/>
      <c r="BR206" s="225"/>
      <c r="BS206" s="225"/>
      <c r="BT206" s="225"/>
      <c r="BU206" s="225"/>
      <c r="BV206" s="225"/>
      <c r="BW206" s="225"/>
      <c r="BX206" s="225"/>
      <c r="BY206" s="225"/>
      <c r="BZ206" s="225"/>
      <c r="CA206" s="225"/>
      <c r="CB206" s="225"/>
      <c r="CC206" s="225"/>
      <c r="CD206" s="225"/>
      <c r="CE206" s="225"/>
      <c r="CF206" s="225"/>
      <c r="CG206" s="225"/>
      <c r="CH206" s="225"/>
      <c r="CI206" s="225"/>
      <c r="CJ206" s="225"/>
      <c r="CK206" s="225"/>
      <c r="CL206" s="225"/>
      <c r="CM206" s="225"/>
    </row>
    <row r="207" spans="1:91" ht="25.5">
      <c r="A207" s="226"/>
      <c r="B207" s="322" t="s">
        <v>379</v>
      </c>
      <c r="C207" s="323" t="s">
        <v>383</v>
      </c>
      <c r="D207" s="323" t="s">
        <v>381</v>
      </c>
      <c r="E207" s="203">
        <v>75</v>
      </c>
      <c r="F207" s="303"/>
      <c r="G207" s="242">
        <f>21.9*12.2/1000</f>
        <v>0.26717999999999997</v>
      </c>
      <c r="H207" s="203">
        <f>E207*G207</f>
        <v>20.038499999999999</v>
      </c>
      <c r="I207" s="396"/>
      <c r="J207" s="225"/>
      <c r="K207" s="225"/>
      <c r="L207" s="225"/>
      <c r="M207" s="225"/>
      <c r="N207" s="225"/>
      <c r="O207" s="225"/>
      <c r="P207" s="225"/>
      <c r="Q207" s="225"/>
      <c r="R207" s="225"/>
      <c r="S207" s="225"/>
      <c r="T207" s="225"/>
      <c r="U207" s="225"/>
      <c r="V207" s="225"/>
      <c r="W207" s="225"/>
      <c r="X207" s="225"/>
      <c r="Y207" s="225"/>
      <c r="Z207" s="225"/>
      <c r="AA207" s="225"/>
      <c r="AB207" s="225"/>
      <c r="AC207" s="225"/>
      <c r="AD207" s="225"/>
      <c r="AE207" s="225"/>
      <c r="AF207" s="225"/>
      <c r="AG207" s="225"/>
      <c r="AH207" s="225"/>
      <c r="AI207" s="225"/>
      <c r="AJ207" s="225"/>
      <c r="AK207" s="225"/>
      <c r="AL207" s="225"/>
      <c r="AM207" s="225"/>
      <c r="AN207" s="225"/>
      <c r="AO207" s="225"/>
      <c r="AP207" s="225"/>
      <c r="AQ207" s="225"/>
      <c r="AR207" s="225"/>
      <c r="AS207" s="225"/>
      <c r="AT207" s="225"/>
      <c r="AU207" s="225"/>
      <c r="AV207" s="225"/>
      <c r="AW207" s="225"/>
      <c r="AX207" s="225"/>
      <c r="AY207" s="225"/>
      <c r="AZ207" s="225"/>
      <c r="BA207" s="225"/>
      <c r="BB207" s="225"/>
      <c r="BC207" s="225"/>
      <c r="BD207" s="225"/>
      <c r="BE207" s="225"/>
      <c r="BF207" s="225"/>
      <c r="BG207" s="225"/>
      <c r="BH207" s="225"/>
      <c r="BI207" s="225"/>
      <c r="BJ207" s="225"/>
      <c r="BK207" s="225"/>
      <c r="BL207" s="225"/>
      <c r="BM207" s="225"/>
      <c r="BN207" s="225"/>
      <c r="BO207" s="225"/>
      <c r="BP207" s="225"/>
      <c r="BQ207" s="225"/>
      <c r="BR207" s="225"/>
      <c r="BS207" s="225"/>
      <c r="BT207" s="225"/>
      <c r="BU207" s="225"/>
      <c r="BV207" s="225"/>
      <c r="BW207" s="225"/>
      <c r="BX207" s="225"/>
      <c r="BY207" s="225"/>
      <c r="BZ207" s="225"/>
      <c r="CA207" s="225"/>
      <c r="CB207" s="225"/>
      <c r="CC207" s="225"/>
      <c r="CD207" s="225"/>
      <c r="CE207" s="225"/>
      <c r="CF207" s="225"/>
      <c r="CG207" s="225"/>
      <c r="CH207" s="225"/>
      <c r="CI207" s="225"/>
      <c r="CJ207" s="225"/>
      <c r="CK207" s="225"/>
      <c r="CL207" s="225"/>
      <c r="CM207" s="225"/>
    </row>
    <row r="208" spans="1:91">
      <c r="A208" s="226"/>
      <c r="B208" s="324" t="s">
        <v>471</v>
      </c>
      <c r="C208" s="190" t="s">
        <v>393</v>
      </c>
      <c r="D208" s="190" t="s">
        <v>392</v>
      </c>
      <c r="E208" s="190">
        <v>200</v>
      </c>
      <c r="F208" s="232"/>
      <c r="G208" s="203">
        <v>0.02</v>
      </c>
      <c r="H208" s="190">
        <v>4</v>
      </c>
      <c r="I208" s="396"/>
      <c r="J208" s="225"/>
      <c r="K208" s="225"/>
      <c r="L208" s="225"/>
      <c r="M208" s="225"/>
      <c r="N208" s="225"/>
      <c r="O208" s="225"/>
      <c r="P208" s="225"/>
      <c r="Q208" s="225"/>
      <c r="R208" s="225"/>
      <c r="S208" s="225"/>
      <c r="T208" s="225"/>
      <c r="U208" s="225"/>
      <c r="V208" s="225"/>
      <c r="W208" s="225"/>
      <c r="X208" s="225"/>
      <c r="Y208" s="225"/>
      <c r="Z208" s="225"/>
      <c r="AA208" s="225"/>
      <c r="AB208" s="225"/>
      <c r="AC208" s="225"/>
      <c r="AD208" s="225"/>
      <c r="AE208" s="225"/>
      <c r="AF208" s="225"/>
      <c r="AG208" s="225"/>
      <c r="AH208" s="225"/>
      <c r="AI208" s="225"/>
      <c r="AJ208" s="225"/>
      <c r="AK208" s="225"/>
      <c r="AL208" s="225"/>
      <c r="AM208" s="225"/>
      <c r="AN208" s="225"/>
      <c r="AO208" s="225"/>
      <c r="AP208" s="225"/>
      <c r="AQ208" s="225"/>
      <c r="AR208" s="225"/>
      <c r="AS208" s="225"/>
      <c r="AT208" s="225"/>
      <c r="AU208" s="225"/>
      <c r="AV208" s="225"/>
      <c r="AW208" s="225"/>
      <c r="AX208" s="225"/>
      <c r="AY208" s="225"/>
      <c r="AZ208" s="225"/>
      <c r="BA208" s="225"/>
      <c r="BB208" s="225"/>
      <c r="BC208" s="225"/>
      <c r="BD208" s="225"/>
      <c r="BE208" s="225"/>
      <c r="BF208" s="225"/>
      <c r="BG208" s="225"/>
      <c r="BH208" s="225"/>
      <c r="BI208" s="225"/>
      <c r="BJ208" s="225"/>
      <c r="BK208" s="225"/>
      <c r="BL208" s="225"/>
      <c r="BM208" s="225"/>
      <c r="BN208" s="225"/>
      <c r="BO208" s="225"/>
      <c r="BP208" s="225"/>
      <c r="BQ208" s="225"/>
      <c r="BR208" s="225"/>
      <c r="BS208" s="225"/>
      <c r="BT208" s="225"/>
      <c r="BU208" s="225"/>
      <c r="BV208" s="225"/>
      <c r="BW208" s="225"/>
      <c r="BX208" s="225"/>
      <c r="BY208" s="225"/>
      <c r="BZ208" s="225"/>
      <c r="CA208" s="225"/>
      <c r="CB208" s="225"/>
      <c r="CC208" s="225"/>
      <c r="CD208" s="225"/>
      <c r="CE208" s="225"/>
      <c r="CF208" s="225"/>
      <c r="CG208" s="225"/>
      <c r="CH208" s="225"/>
      <c r="CI208" s="225"/>
      <c r="CJ208" s="225"/>
      <c r="CK208" s="225"/>
      <c r="CL208" s="225"/>
      <c r="CM208" s="225"/>
    </row>
    <row r="209" spans="1:91">
      <c r="A209" s="226"/>
      <c r="B209" s="324" t="s">
        <v>472</v>
      </c>
      <c r="C209" s="190" t="s">
        <v>473</v>
      </c>
      <c r="D209" s="190" t="s">
        <v>198</v>
      </c>
      <c r="E209" s="203">
        <v>1</v>
      </c>
      <c r="F209" s="232"/>
      <c r="G209" s="203">
        <v>1.649</v>
      </c>
      <c r="H209" s="190">
        <f>E209*G209</f>
        <v>1.649</v>
      </c>
      <c r="I209" s="396"/>
      <c r="J209" s="225"/>
      <c r="K209" s="225"/>
      <c r="L209" s="225"/>
      <c r="M209" s="225"/>
      <c r="N209" s="225"/>
      <c r="O209" s="225"/>
      <c r="P209" s="225"/>
      <c r="Q209" s="225"/>
      <c r="R209" s="225"/>
      <c r="S209" s="225"/>
      <c r="T209" s="225"/>
      <c r="U209" s="225"/>
      <c r="V209" s="225"/>
      <c r="W209" s="225"/>
      <c r="X209" s="225"/>
      <c r="Y209" s="225"/>
      <c r="Z209" s="225"/>
      <c r="AA209" s="225"/>
      <c r="AB209" s="225"/>
      <c r="AC209" s="225"/>
      <c r="AD209" s="225"/>
      <c r="AE209" s="225"/>
      <c r="AF209" s="225"/>
      <c r="AG209" s="225"/>
      <c r="AH209" s="225"/>
      <c r="AI209" s="225"/>
      <c r="AJ209" s="225"/>
      <c r="AK209" s="225"/>
      <c r="AL209" s="225"/>
      <c r="AM209" s="225"/>
      <c r="AN209" s="225"/>
      <c r="AO209" s="225"/>
      <c r="AP209" s="225"/>
      <c r="AQ209" s="225"/>
      <c r="AR209" s="225"/>
      <c r="AS209" s="225"/>
      <c r="AT209" s="225"/>
      <c r="AU209" s="225"/>
      <c r="AV209" s="225"/>
      <c r="AW209" s="225"/>
      <c r="AX209" s="225"/>
      <c r="AY209" s="225"/>
      <c r="AZ209" s="225"/>
      <c r="BA209" s="225"/>
      <c r="BB209" s="225"/>
      <c r="BC209" s="225"/>
      <c r="BD209" s="225"/>
      <c r="BE209" s="225"/>
      <c r="BF209" s="225"/>
      <c r="BG209" s="225"/>
      <c r="BH209" s="225"/>
      <c r="BI209" s="225"/>
      <c r="BJ209" s="225"/>
      <c r="BK209" s="225"/>
      <c r="BL209" s="225"/>
      <c r="BM209" s="225"/>
      <c r="BN209" s="225"/>
      <c r="BO209" s="225"/>
      <c r="BP209" s="225"/>
      <c r="BQ209" s="225"/>
      <c r="BR209" s="225"/>
      <c r="BS209" s="225"/>
      <c r="BT209" s="225"/>
      <c r="BU209" s="225"/>
      <c r="BV209" s="225"/>
      <c r="BW209" s="225"/>
      <c r="BX209" s="225"/>
      <c r="BY209" s="225"/>
      <c r="BZ209" s="225"/>
      <c r="CA209" s="225"/>
      <c r="CB209" s="225"/>
      <c r="CC209" s="225"/>
      <c r="CD209" s="225"/>
      <c r="CE209" s="225"/>
      <c r="CF209" s="225"/>
      <c r="CG209" s="225"/>
      <c r="CH209" s="225"/>
      <c r="CI209" s="225"/>
      <c r="CJ209" s="225"/>
      <c r="CK209" s="225"/>
      <c r="CL209" s="225"/>
      <c r="CM209" s="225"/>
    </row>
    <row r="210" spans="1:91">
      <c r="A210" s="226"/>
      <c r="B210" s="324" t="s">
        <v>388</v>
      </c>
      <c r="C210" s="190" t="s">
        <v>474</v>
      </c>
      <c r="D210" s="190" t="s">
        <v>198</v>
      </c>
      <c r="E210" s="203">
        <v>1</v>
      </c>
      <c r="F210" s="232"/>
      <c r="G210" s="203">
        <v>1.2370000000000001</v>
      </c>
      <c r="H210" s="190">
        <f>E210*G210</f>
        <v>1.2370000000000001</v>
      </c>
      <c r="I210" s="396"/>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c r="AZ210" s="225"/>
      <c r="BA210" s="225"/>
      <c r="BB210" s="225"/>
      <c r="BC210" s="225"/>
      <c r="BD210" s="225"/>
      <c r="BE210" s="225"/>
      <c r="BF210" s="225"/>
      <c r="BG210" s="225"/>
      <c r="BH210" s="225"/>
      <c r="BI210" s="225"/>
      <c r="BJ210" s="225"/>
      <c r="BK210" s="225"/>
      <c r="BL210" s="225"/>
      <c r="BM210" s="225"/>
      <c r="BN210" s="225"/>
      <c r="BO210" s="225"/>
      <c r="BP210" s="225"/>
      <c r="BQ210" s="225"/>
      <c r="BR210" s="225"/>
      <c r="BS210" s="225"/>
      <c r="BT210" s="225"/>
      <c r="BU210" s="225"/>
      <c r="BV210" s="225"/>
      <c r="BW210" s="225"/>
      <c r="BX210" s="225"/>
      <c r="BY210" s="225"/>
      <c r="BZ210" s="225"/>
      <c r="CA210" s="225"/>
      <c r="CB210" s="225"/>
      <c r="CC210" s="225"/>
      <c r="CD210" s="225"/>
      <c r="CE210" s="225"/>
      <c r="CF210" s="225"/>
      <c r="CG210" s="225"/>
      <c r="CH210" s="225"/>
      <c r="CI210" s="225"/>
      <c r="CJ210" s="225"/>
      <c r="CK210" s="225"/>
      <c r="CL210" s="225"/>
      <c r="CM210" s="225"/>
    </row>
    <row r="211" spans="1:91">
      <c r="A211" s="226"/>
      <c r="B211" s="324" t="s">
        <v>472</v>
      </c>
      <c r="C211" s="190" t="s">
        <v>389</v>
      </c>
      <c r="D211" s="190" t="s">
        <v>198</v>
      </c>
      <c r="E211" s="203">
        <v>1</v>
      </c>
      <c r="F211" s="232"/>
      <c r="G211" s="203">
        <v>1.0860000000000001</v>
      </c>
      <c r="H211" s="190">
        <f>E211*G211</f>
        <v>1.0860000000000001</v>
      </c>
      <c r="I211" s="396"/>
      <c r="J211" s="225"/>
      <c r="K211" s="225"/>
      <c r="L211" s="225"/>
      <c r="M211" s="225"/>
      <c r="N211" s="225"/>
      <c r="O211" s="225"/>
      <c r="P211" s="225"/>
      <c r="Q211" s="225"/>
      <c r="R211" s="225"/>
      <c r="S211" s="225"/>
      <c r="T211" s="225"/>
      <c r="U211" s="225"/>
      <c r="V211" s="225"/>
      <c r="W211" s="225"/>
      <c r="X211" s="225"/>
      <c r="Y211" s="225"/>
      <c r="Z211" s="225"/>
      <c r="AA211" s="225"/>
      <c r="AB211" s="225"/>
      <c r="AC211" s="225"/>
      <c r="AD211" s="225"/>
      <c r="AE211" s="225"/>
      <c r="AF211" s="225"/>
      <c r="AG211" s="225"/>
      <c r="AH211" s="225"/>
      <c r="AI211" s="225"/>
      <c r="AJ211" s="225"/>
      <c r="AK211" s="225"/>
      <c r="AL211" s="225"/>
      <c r="AM211" s="225"/>
      <c r="AN211" s="225"/>
      <c r="AO211" s="225"/>
      <c r="AP211" s="225"/>
      <c r="AQ211" s="225"/>
      <c r="AR211" s="225"/>
      <c r="AS211" s="225"/>
      <c r="AT211" s="225"/>
      <c r="AU211" s="225"/>
      <c r="AV211" s="225"/>
      <c r="AW211" s="225"/>
      <c r="AX211" s="225"/>
      <c r="AY211" s="225"/>
      <c r="AZ211" s="225"/>
      <c r="BA211" s="225"/>
      <c r="BB211" s="225"/>
      <c r="BC211" s="225"/>
      <c r="BD211" s="225"/>
      <c r="BE211" s="225"/>
      <c r="BF211" s="225"/>
      <c r="BG211" s="225"/>
      <c r="BH211" s="225"/>
      <c r="BI211" s="225"/>
      <c r="BJ211" s="225"/>
      <c r="BK211" s="225"/>
      <c r="BL211" s="225"/>
      <c r="BM211" s="225"/>
      <c r="BN211" s="225"/>
      <c r="BO211" s="225"/>
      <c r="BP211" s="225"/>
      <c r="BQ211" s="225"/>
      <c r="BR211" s="225"/>
      <c r="BS211" s="225"/>
      <c r="BT211" s="225"/>
      <c r="BU211" s="225"/>
      <c r="BV211" s="225"/>
      <c r="BW211" s="225"/>
      <c r="BX211" s="225"/>
      <c r="BY211" s="225"/>
      <c r="BZ211" s="225"/>
      <c r="CA211" s="225"/>
      <c r="CB211" s="225"/>
      <c r="CC211" s="225"/>
      <c r="CD211" s="225"/>
      <c r="CE211" s="225"/>
      <c r="CF211" s="225"/>
      <c r="CG211" s="225"/>
      <c r="CH211" s="225"/>
      <c r="CI211" s="225"/>
      <c r="CJ211" s="225"/>
      <c r="CK211" s="225"/>
      <c r="CL211" s="225"/>
      <c r="CM211" s="225"/>
    </row>
    <row r="212" spans="1:91">
      <c r="A212" s="226">
        <v>3</v>
      </c>
      <c r="B212" s="233" t="s">
        <v>384</v>
      </c>
      <c r="C212" s="190"/>
      <c r="D212" s="190"/>
      <c r="E212" s="190"/>
      <c r="F212" s="232"/>
      <c r="G212" s="203"/>
      <c r="H212" s="235">
        <f>SUM(H213:H217)</f>
        <v>53.934900000000006</v>
      </c>
      <c r="I212" s="396"/>
      <c r="J212" s="225"/>
      <c r="K212" s="225"/>
      <c r="L212" s="225"/>
      <c r="M212" s="225"/>
      <c r="N212" s="225"/>
      <c r="O212" s="225"/>
      <c r="P212" s="225"/>
      <c r="Q212" s="225"/>
      <c r="R212" s="225"/>
      <c r="S212" s="225"/>
      <c r="T212" s="225"/>
      <c r="U212" s="225"/>
      <c r="V212" s="225"/>
      <c r="W212" s="225"/>
      <c r="X212" s="225"/>
      <c r="Y212" s="225"/>
      <c r="Z212" s="225"/>
      <c r="AA212" s="225"/>
      <c r="AB212" s="225"/>
      <c r="AC212" s="225"/>
      <c r="AD212" s="225"/>
      <c r="AE212" s="225"/>
      <c r="AF212" s="225"/>
      <c r="AG212" s="225"/>
      <c r="AH212" s="225"/>
      <c r="AI212" s="225"/>
      <c r="AJ212" s="225"/>
      <c r="AK212" s="225"/>
      <c r="AL212" s="225"/>
      <c r="AM212" s="225"/>
      <c r="AN212" s="225"/>
      <c r="AO212" s="225"/>
      <c r="AP212" s="225"/>
      <c r="AQ212" s="225"/>
      <c r="AR212" s="225"/>
      <c r="AS212" s="225"/>
      <c r="AT212" s="225"/>
      <c r="AU212" s="225"/>
      <c r="AV212" s="225"/>
      <c r="AW212" s="225"/>
      <c r="AX212" s="225"/>
      <c r="AY212" s="225"/>
      <c r="AZ212" s="225"/>
      <c r="BA212" s="225"/>
      <c r="BB212" s="225"/>
      <c r="BC212" s="225"/>
      <c r="BD212" s="225"/>
      <c r="BE212" s="225"/>
      <c r="BF212" s="225"/>
      <c r="BG212" s="225"/>
      <c r="BH212" s="225"/>
      <c r="BI212" s="225"/>
      <c r="BJ212" s="225"/>
      <c r="BK212" s="225"/>
      <c r="BL212" s="225"/>
      <c r="BM212" s="225"/>
      <c r="BN212" s="225"/>
      <c r="BO212" s="225"/>
      <c r="BP212" s="225"/>
      <c r="BQ212" s="225"/>
      <c r="BR212" s="225"/>
      <c r="BS212" s="225"/>
      <c r="BT212" s="225"/>
      <c r="BU212" s="225"/>
      <c r="BV212" s="225"/>
      <c r="BW212" s="225"/>
      <c r="BX212" s="225"/>
      <c r="BY212" s="225"/>
      <c r="BZ212" s="225"/>
      <c r="CA212" s="225"/>
      <c r="CB212" s="225"/>
      <c r="CC212" s="225"/>
      <c r="CD212" s="225"/>
      <c r="CE212" s="225"/>
      <c r="CF212" s="225"/>
      <c r="CG212" s="225"/>
      <c r="CH212" s="225"/>
      <c r="CI212" s="225"/>
      <c r="CJ212" s="225"/>
      <c r="CK212" s="225"/>
      <c r="CL212" s="225"/>
      <c r="CM212" s="225"/>
    </row>
    <row r="213" spans="1:91">
      <c r="A213" s="226"/>
      <c r="B213" s="324" t="s">
        <v>475</v>
      </c>
      <c r="C213" s="190" t="s">
        <v>476</v>
      </c>
      <c r="D213" s="190" t="s">
        <v>198</v>
      </c>
      <c r="E213" s="203">
        <v>10</v>
      </c>
      <c r="F213" s="232"/>
      <c r="G213" s="203">
        <v>0.37</v>
      </c>
      <c r="H213" s="203">
        <f>E213*G213</f>
        <v>3.7</v>
      </c>
      <c r="I213" s="396"/>
      <c r="J213" s="225"/>
      <c r="K213" s="225"/>
      <c r="L213" s="225"/>
      <c r="M213" s="225"/>
      <c r="N213" s="225"/>
      <c r="O213" s="225"/>
      <c r="P213" s="225"/>
      <c r="Q213" s="225"/>
      <c r="R213" s="225"/>
      <c r="S213" s="225"/>
      <c r="T213" s="225"/>
      <c r="U213" s="225"/>
      <c r="V213" s="225"/>
      <c r="W213" s="225"/>
      <c r="X213" s="225"/>
      <c r="Y213" s="225"/>
      <c r="Z213" s="225"/>
      <c r="AA213" s="225"/>
      <c r="AB213" s="225"/>
      <c r="AC213" s="225"/>
      <c r="AD213" s="225"/>
      <c r="AE213" s="225"/>
      <c r="AF213" s="225"/>
      <c r="AG213" s="225"/>
      <c r="AH213" s="225"/>
      <c r="AI213" s="225"/>
      <c r="AJ213" s="225"/>
      <c r="AK213" s="225"/>
      <c r="AL213" s="225"/>
      <c r="AM213" s="225"/>
      <c r="AN213" s="225"/>
      <c r="AO213" s="225"/>
      <c r="AP213" s="225"/>
      <c r="AQ213" s="225"/>
      <c r="AR213" s="225"/>
      <c r="AS213" s="225"/>
      <c r="AT213" s="225"/>
      <c r="AU213" s="225"/>
      <c r="AV213" s="225"/>
      <c r="AW213" s="225"/>
      <c r="AX213" s="225"/>
      <c r="AY213" s="225"/>
      <c r="AZ213" s="225"/>
      <c r="BA213" s="225"/>
      <c r="BB213" s="225"/>
      <c r="BC213" s="225"/>
      <c r="BD213" s="225"/>
      <c r="BE213" s="225"/>
      <c r="BF213" s="225"/>
      <c r="BG213" s="225"/>
      <c r="BH213" s="225"/>
      <c r="BI213" s="225"/>
      <c r="BJ213" s="225"/>
      <c r="BK213" s="225"/>
      <c r="BL213" s="225"/>
      <c r="BM213" s="225"/>
      <c r="BN213" s="225"/>
      <c r="BO213" s="225"/>
      <c r="BP213" s="225"/>
      <c r="BQ213" s="225"/>
      <c r="BR213" s="225"/>
      <c r="BS213" s="225"/>
      <c r="BT213" s="225"/>
      <c r="BU213" s="225"/>
      <c r="BV213" s="225"/>
      <c r="BW213" s="225"/>
      <c r="BX213" s="225"/>
      <c r="BY213" s="225"/>
      <c r="BZ213" s="225"/>
      <c r="CA213" s="225"/>
      <c r="CB213" s="225"/>
      <c r="CC213" s="225"/>
      <c r="CD213" s="225"/>
      <c r="CE213" s="225"/>
      <c r="CF213" s="225"/>
      <c r="CG213" s="225"/>
      <c r="CH213" s="225"/>
      <c r="CI213" s="225"/>
      <c r="CJ213" s="225"/>
      <c r="CK213" s="225"/>
      <c r="CL213" s="225"/>
      <c r="CM213" s="225"/>
    </row>
    <row r="214" spans="1:91">
      <c r="A214" s="226"/>
      <c r="B214" s="324" t="s">
        <v>475</v>
      </c>
      <c r="C214" s="190" t="s">
        <v>385</v>
      </c>
      <c r="D214" s="190" t="s">
        <v>198</v>
      </c>
      <c r="E214" s="203">
        <v>7</v>
      </c>
      <c r="F214" s="232"/>
      <c r="G214" s="203">
        <f>0.214*8.3</f>
        <v>1.7762000000000002</v>
      </c>
      <c r="H214" s="203">
        <f>E214*G214</f>
        <v>12.433400000000002</v>
      </c>
      <c r="I214" s="396"/>
      <c r="J214" s="225"/>
      <c r="K214" s="225"/>
      <c r="L214" s="225"/>
      <c r="M214" s="225"/>
      <c r="N214" s="225"/>
      <c r="O214" s="225"/>
      <c r="P214" s="225"/>
      <c r="Q214" s="225"/>
      <c r="R214" s="225"/>
      <c r="S214" s="225"/>
      <c r="T214" s="225"/>
      <c r="U214" s="225"/>
      <c r="V214" s="225"/>
      <c r="W214" s="225"/>
      <c r="X214" s="225"/>
      <c r="Y214" s="225"/>
      <c r="Z214" s="225"/>
      <c r="AA214" s="225"/>
      <c r="AB214" s="225"/>
      <c r="AC214" s="225"/>
      <c r="AD214" s="225"/>
      <c r="AE214" s="225"/>
      <c r="AF214" s="225"/>
      <c r="AG214" s="225"/>
      <c r="AH214" s="225"/>
      <c r="AI214" s="225"/>
      <c r="AJ214" s="225"/>
      <c r="AK214" s="225"/>
      <c r="AL214" s="225"/>
      <c r="AM214" s="225"/>
      <c r="AN214" s="225"/>
      <c r="AO214" s="225"/>
      <c r="AP214" s="225"/>
      <c r="AQ214" s="225"/>
      <c r="AR214" s="225"/>
      <c r="AS214" s="225"/>
      <c r="AT214" s="225"/>
      <c r="AU214" s="225"/>
      <c r="AV214" s="225"/>
      <c r="AW214" s="225"/>
      <c r="AX214" s="225"/>
      <c r="AY214" s="225"/>
      <c r="AZ214" s="225"/>
      <c r="BA214" s="225"/>
      <c r="BB214" s="225"/>
      <c r="BC214" s="225"/>
      <c r="BD214" s="225"/>
      <c r="BE214" s="225"/>
      <c r="BF214" s="225"/>
      <c r="BG214" s="225"/>
      <c r="BH214" s="225"/>
      <c r="BI214" s="225"/>
      <c r="BJ214" s="225"/>
      <c r="BK214" s="225"/>
      <c r="BL214" s="225"/>
      <c r="BM214" s="225"/>
      <c r="BN214" s="225"/>
      <c r="BO214" s="225"/>
      <c r="BP214" s="225"/>
      <c r="BQ214" s="225"/>
      <c r="BR214" s="225"/>
      <c r="BS214" s="225"/>
      <c r="BT214" s="225"/>
      <c r="BU214" s="225"/>
      <c r="BV214" s="225"/>
      <c r="BW214" s="225"/>
      <c r="BX214" s="225"/>
      <c r="BY214" s="225"/>
      <c r="BZ214" s="225"/>
      <c r="CA214" s="225"/>
      <c r="CB214" s="225"/>
      <c r="CC214" s="225"/>
      <c r="CD214" s="225"/>
      <c r="CE214" s="225"/>
      <c r="CF214" s="225"/>
      <c r="CG214" s="225"/>
      <c r="CH214" s="225"/>
      <c r="CI214" s="225"/>
      <c r="CJ214" s="225"/>
      <c r="CK214" s="225"/>
      <c r="CL214" s="225"/>
      <c r="CM214" s="225"/>
    </row>
    <row r="215" spans="1:91">
      <c r="A215" s="226"/>
      <c r="B215" s="324" t="s">
        <v>475</v>
      </c>
      <c r="C215" s="190" t="s">
        <v>386</v>
      </c>
      <c r="D215" s="190" t="s">
        <v>198</v>
      </c>
      <c r="E215" s="203">
        <v>18</v>
      </c>
      <c r="F215" s="232"/>
      <c r="G215" s="203">
        <f>0.155*8.3</f>
        <v>1.2865000000000002</v>
      </c>
      <c r="H215" s="203">
        <f>E215*G215</f>
        <v>23.157000000000004</v>
      </c>
      <c r="I215" s="396"/>
      <c r="J215" s="225"/>
      <c r="K215" s="225"/>
      <c r="L215" s="225"/>
      <c r="M215" s="225"/>
      <c r="N215" s="225"/>
      <c r="O215" s="225"/>
      <c r="P215" s="225"/>
      <c r="Q215" s="225"/>
      <c r="R215" s="225"/>
      <c r="S215" s="225"/>
      <c r="T215" s="225"/>
      <c r="U215" s="225"/>
      <c r="V215" s="225"/>
      <c r="W215" s="225"/>
      <c r="X215" s="225"/>
      <c r="Y215" s="225"/>
      <c r="Z215" s="225"/>
      <c r="AA215" s="225"/>
      <c r="AB215" s="225"/>
      <c r="AC215" s="225"/>
      <c r="AD215" s="225"/>
      <c r="AE215" s="225"/>
      <c r="AF215" s="225"/>
      <c r="AG215" s="225"/>
      <c r="AH215" s="225"/>
      <c r="AI215" s="225"/>
      <c r="AJ215" s="225"/>
      <c r="AK215" s="225"/>
      <c r="AL215" s="225"/>
      <c r="AM215" s="225"/>
      <c r="AN215" s="225"/>
      <c r="AO215" s="225"/>
      <c r="AP215" s="225"/>
      <c r="AQ215" s="225"/>
      <c r="AR215" s="225"/>
      <c r="AS215" s="225"/>
      <c r="AT215" s="225"/>
      <c r="AU215" s="225"/>
      <c r="AV215" s="225"/>
      <c r="AW215" s="225"/>
      <c r="AX215" s="225"/>
      <c r="AY215" s="225"/>
      <c r="AZ215" s="225"/>
      <c r="BA215" s="225"/>
      <c r="BB215" s="225"/>
      <c r="BC215" s="225"/>
      <c r="BD215" s="225"/>
      <c r="BE215" s="225"/>
      <c r="BF215" s="225"/>
      <c r="BG215" s="225"/>
      <c r="BH215" s="225"/>
      <c r="BI215" s="225"/>
      <c r="BJ215" s="225"/>
      <c r="BK215" s="225"/>
      <c r="BL215" s="225"/>
      <c r="BM215" s="225"/>
      <c r="BN215" s="225"/>
      <c r="BO215" s="225"/>
      <c r="BP215" s="225"/>
      <c r="BQ215" s="225"/>
      <c r="BR215" s="225"/>
      <c r="BS215" s="225"/>
      <c r="BT215" s="225"/>
      <c r="BU215" s="225"/>
      <c r="BV215" s="225"/>
      <c r="BW215" s="225"/>
      <c r="BX215" s="225"/>
      <c r="BY215" s="225"/>
      <c r="BZ215" s="225"/>
      <c r="CA215" s="225"/>
      <c r="CB215" s="225"/>
      <c r="CC215" s="225"/>
      <c r="CD215" s="225"/>
      <c r="CE215" s="225"/>
      <c r="CF215" s="225"/>
      <c r="CG215" s="225"/>
      <c r="CH215" s="225"/>
      <c r="CI215" s="225"/>
      <c r="CJ215" s="225"/>
      <c r="CK215" s="225"/>
      <c r="CL215" s="225"/>
      <c r="CM215" s="225"/>
    </row>
    <row r="216" spans="1:91">
      <c r="A216" s="226"/>
      <c r="B216" s="324" t="s">
        <v>475</v>
      </c>
      <c r="C216" s="190" t="s">
        <v>387</v>
      </c>
      <c r="D216" s="190" t="s">
        <v>198</v>
      </c>
      <c r="E216" s="203">
        <v>13</v>
      </c>
      <c r="F216" s="232"/>
      <c r="G216" s="203">
        <f>0.075*8.3</f>
        <v>0.62250000000000005</v>
      </c>
      <c r="H216" s="203">
        <f>E216*G216</f>
        <v>8.0925000000000011</v>
      </c>
      <c r="I216" s="396"/>
      <c r="J216" s="225"/>
      <c r="K216" s="225"/>
      <c r="L216" s="225"/>
      <c r="M216" s="225"/>
      <c r="N216" s="225"/>
      <c r="O216" s="225"/>
      <c r="P216" s="225"/>
      <c r="Q216" s="225"/>
      <c r="R216" s="225"/>
      <c r="S216" s="225"/>
      <c r="T216" s="225"/>
      <c r="U216" s="225"/>
      <c r="V216" s="225"/>
      <c r="W216" s="225"/>
      <c r="X216" s="225"/>
      <c r="Y216" s="225"/>
      <c r="Z216" s="225"/>
      <c r="AA216" s="225"/>
      <c r="AB216" s="225"/>
      <c r="AC216" s="225"/>
      <c r="AD216" s="225"/>
      <c r="AE216" s="225"/>
      <c r="AF216" s="225"/>
      <c r="AG216" s="225"/>
      <c r="AH216" s="225"/>
      <c r="AI216" s="225"/>
      <c r="AJ216" s="225"/>
      <c r="AK216" s="225"/>
      <c r="AL216" s="225"/>
      <c r="AM216" s="225"/>
      <c r="AN216" s="225"/>
      <c r="AO216" s="225"/>
      <c r="AP216" s="225"/>
      <c r="AQ216" s="225"/>
      <c r="AR216" s="225"/>
      <c r="AS216" s="225"/>
      <c r="AT216" s="225"/>
      <c r="AU216" s="225"/>
      <c r="AV216" s="225"/>
      <c r="AW216" s="225"/>
      <c r="AX216" s="225"/>
      <c r="AY216" s="225"/>
      <c r="AZ216" s="225"/>
      <c r="BA216" s="225"/>
      <c r="BB216" s="225"/>
      <c r="BC216" s="225"/>
      <c r="BD216" s="225"/>
      <c r="BE216" s="225"/>
      <c r="BF216" s="225"/>
      <c r="BG216" s="225"/>
      <c r="BH216" s="225"/>
      <c r="BI216" s="225"/>
      <c r="BJ216" s="225"/>
      <c r="BK216" s="225"/>
      <c r="BL216" s="225"/>
      <c r="BM216" s="225"/>
      <c r="BN216" s="225"/>
      <c r="BO216" s="225"/>
      <c r="BP216" s="225"/>
      <c r="BQ216" s="225"/>
      <c r="BR216" s="225"/>
      <c r="BS216" s="225"/>
      <c r="BT216" s="225"/>
      <c r="BU216" s="225"/>
      <c r="BV216" s="225"/>
      <c r="BW216" s="225"/>
      <c r="BX216" s="225"/>
      <c r="BY216" s="225"/>
      <c r="BZ216" s="225"/>
      <c r="CA216" s="225"/>
      <c r="CB216" s="225"/>
      <c r="CC216" s="225"/>
      <c r="CD216" s="225"/>
      <c r="CE216" s="225"/>
      <c r="CF216" s="225"/>
      <c r="CG216" s="225"/>
      <c r="CH216" s="225"/>
      <c r="CI216" s="225"/>
      <c r="CJ216" s="225"/>
      <c r="CK216" s="225"/>
      <c r="CL216" s="225"/>
      <c r="CM216" s="225"/>
    </row>
    <row r="217" spans="1:91">
      <c r="A217" s="226"/>
      <c r="B217" s="324" t="s">
        <v>475</v>
      </c>
      <c r="C217" s="190" t="s">
        <v>634</v>
      </c>
      <c r="D217" s="190" t="s">
        <v>198</v>
      </c>
      <c r="E217" s="203">
        <v>3</v>
      </c>
      <c r="F217" s="232"/>
      <c r="G217" s="310">
        <v>2.1840000000000002</v>
      </c>
      <c r="H217" s="203">
        <f>E217*G217</f>
        <v>6.5520000000000005</v>
      </c>
      <c r="I217" s="397"/>
      <c r="J217" s="225"/>
      <c r="K217" s="225"/>
      <c r="L217" s="225"/>
      <c r="M217" s="225"/>
      <c r="N217" s="225"/>
      <c r="O217" s="225"/>
      <c r="P217" s="225"/>
      <c r="Q217" s="225"/>
      <c r="R217" s="225"/>
      <c r="S217" s="225"/>
      <c r="T217" s="225"/>
      <c r="U217" s="225"/>
      <c r="V217" s="225"/>
      <c r="W217" s="225"/>
      <c r="X217" s="225"/>
      <c r="Y217" s="225"/>
      <c r="Z217" s="225"/>
      <c r="AA217" s="225"/>
      <c r="AB217" s="225"/>
      <c r="AC217" s="225"/>
      <c r="AD217" s="225"/>
      <c r="AE217" s="225"/>
      <c r="AF217" s="225"/>
      <c r="AG217" s="225"/>
      <c r="AH217" s="225"/>
      <c r="AI217" s="225"/>
      <c r="AJ217" s="225"/>
      <c r="AK217" s="225"/>
      <c r="AL217" s="225"/>
      <c r="AM217" s="225"/>
      <c r="AN217" s="225"/>
      <c r="AO217" s="225"/>
      <c r="AP217" s="225"/>
      <c r="AQ217" s="225"/>
      <c r="AR217" s="225"/>
      <c r="AS217" s="225"/>
      <c r="AT217" s="225"/>
      <c r="AU217" s="225"/>
      <c r="AV217" s="225"/>
      <c r="AW217" s="225"/>
      <c r="AX217" s="225"/>
      <c r="AY217" s="225"/>
      <c r="AZ217" s="225"/>
      <c r="BA217" s="225"/>
      <c r="BB217" s="225"/>
      <c r="BC217" s="225"/>
      <c r="BD217" s="225"/>
      <c r="BE217" s="225"/>
      <c r="BF217" s="225"/>
      <c r="BG217" s="225"/>
      <c r="BH217" s="225"/>
      <c r="BI217" s="225"/>
      <c r="BJ217" s="225"/>
      <c r="BK217" s="225"/>
      <c r="BL217" s="225"/>
      <c r="BM217" s="225"/>
      <c r="BN217" s="225"/>
      <c r="BO217" s="225"/>
      <c r="BP217" s="225"/>
      <c r="BQ217" s="225"/>
      <c r="BR217" s="225"/>
      <c r="BS217" s="225"/>
      <c r="BT217" s="225"/>
      <c r="BU217" s="225"/>
      <c r="BV217" s="225"/>
      <c r="BW217" s="225"/>
      <c r="BX217" s="225"/>
      <c r="BY217" s="225"/>
      <c r="BZ217" s="225"/>
      <c r="CA217" s="225"/>
      <c r="CB217" s="225"/>
      <c r="CC217" s="225"/>
      <c r="CD217" s="225"/>
      <c r="CE217" s="225"/>
      <c r="CF217" s="225"/>
      <c r="CG217" s="225"/>
      <c r="CH217" s="225"/>
      <c r="CI217" s="225"/>
      <c r="CJ217" s="225"/>
      <c r="CK217" s="225"/>
      <c r="CL217" s="225"/>
      <c r="CM217" s="225"/>
    </row>
    <row r="218" spans="1:91">
      <c r="A218" s="226">
        <v>4</v>
      </c>
      <c r="B218" s="227" t="s">
        <v>477</v>
      </c>
      <c r="C218" s="228"/>
      <c r="D218" s="228"/>
      <c r="E218" s="228"/>
      <c r="F218" s="231"/>
      <c r="G218" s="235"/>
      <c r="H218" s="235">
        <f>SUM(H219)</f>
        <v>8.5999999999999993E-2</v>
      </c>
      <c r="I218" s="425">
        <v>0.5</v>
      </c>
      <c r="J218" s="225"/>
      <c r="K218" s="225"/>
      <c r="L218" s="225"/>
      <c r="M218" s="225"/>
      <c r="N218" s="225"/>
      <c r="O218" s="225"/>
      <c r="P218" s="225"/>
      <c r="Q218" s="225"/>
      <c r="R218" s="225"/>
      <c r="S218" s="225"/>
      <c r="T218" s="225"/>
      <c r="U218" s="225"/>
      <c r="V218" s="225"/>
      <c r="W218" s="225"/>
      <c r="X218" s="225"/>
      <c r="Y218" s="225"/>
      <c r="Z218" s="225"/>
      <c r="AA218" s="225"/>
      <c r="AB218" s="225"/>
      <c r="AC218" s="225"/>
      <c r="AD218" s="225"/>
      <c r="AE218" s="225"/>
      <c r="AF218" s="225"/>
      <c r="AG218" s="225"/>
      <c r="AH218" s="225"/>
      <c r="AI218" s="225"/>
      <c r="AJ218" s="225"/>
      <c r="AK218" s="225"/>
      <c r="AL218" s="225"/>
      <c r="AM218" s="225"/>
      <c r="AN218" s="225"/>
      <c r="AO218" s="225"/>
      <c r="AP218" s="225"/>
      <c r="AQ218" s="225"/>
      <c r="AR218" s="225"/>
      <c r="AS218" s="225"/>
      <c r="AT218" s="225"/>
      <c r="AU218" s="225"/>
      <c r="AV218" s="225"/>
      <c r="AW218" s="225"/>
      <c r="AX218" s="225"/>
      <c r="AY218" s="225"/>
      <c r="AZ218" s="225"/>
      <c r="BA218" s="225"/>
      <c r="BB218" s="225"/>
      <c r="BC218" s="225"/>
      <c r="BD218" s="225"/>
      <c r="BE218" s="225"/>
      <c r="BF218" s="225"/>
      <c r="BG218" s="225"/>
      <c r="BH218" s="225"/>
      <c r="BI218" s="225"/>
      <c r="BJ218" s="225"/>
      <c r="BK218" s="225"/>
      <c r="BL218" s="225"/>
      <c r="BM218" s="225"/>
      <c r="BN218" s="225"/>
      <c r="BO218" s="225"/>
      <c r="BP218" s="225"/>
      <c r="BQ218" s="225"/>
      <c r="BR218" s="225"/>
      <c r="BS218" s="225"/>
      <c r="BT218" s="225"/>
      <c r="BU218" s="225"/>
      <c r="BV218" s="225"/>
      <c r="BW218" s="225"/>
      <c r="BX218" s="225"/>
      <c r="BY218" s="225"/>
      <c r="BZ218" s="225"/>
      <c r="CA218" s="225"/>
      <c r="CB218" s="225"/>
      <c r="CC218" s="225"/>
      <c r="CD218" s="225"/>
      <c r="CE218" s="225"/>
      <c r="CF218" s="225"/>
      <c r="CG218" s="225"/>
      <c r="CH218" s="225"/>
      <c r="CI218" s="225"/>
      <c r="CJ218" s="225"/>
      <c r="CK218" s="225"/>
      <c r="CL218" s="225"/>
      <c r="CM218" s="225"/>
    </row>
    <row r="219" spans="1:91">
      <c r="A219" s="226"/>
      <c r="B219" s="230" t="s">
        <v>478</v>
      </c>
      <c r="C219" s="228">
        <v>295.3</v>
      </c>
      <c r="D219" s="190" t="s">
        <v>198</v>
      </c>
      <c r="E219" s="203">
        <v>1</v>
      </c>
      <c r="F219" s="232"/>
      <c r="G219" s="203">
        <v>8.5999999999999993E-2</v>
      </c>
      <c r="H219" s="203">
        <f>E219*G219</f>
        <v>8.5999999999999993E-2</v>
      </c>
      <c r="I219" s="396"/>
      <c r="J219" s="225"/>
      <c r="K219" s="225"/>
      <c r="L219" s="225"/>
      <c r="M219" s="225"/>
      <c r="N219" s="225"/>
      <c r="O219" s="225"/>
      <c r="P219" s="225"/>
      <c r="Q219" s="225"/>
      <c r="R219" s="225"/>
      <c r="S219" s="225"/>
      <c r="T219" s="225"/>
      <c r="U219" s="225"/>
      <c r="V219" s="225"/>
      <c r="W219" s="225"/>
      <c r="X219" s="225"/>
      <c r="Y219" s="225"/>
      <c r="Z219" s="225"/>
      <c r="AA219" s="225"/>
      <c r="AB219" s="225"/>
      <c r="AC219" s="225"/>
      <c r="AD219" s="225"/>
      <c r="AE219" s="225"/>
      <c r="AF219" s="225"/>
      <c r="AG219" s="225"/>
      <c r="AH219" s="225"/>
      <c r="AI219" s="225"/>
      <c r="AJ219" s="225"/>
      <c r="AK219" s="225"/>
      <c r="AL219" s="225"/>
      <c r="AM219" s="225"/>
      <c r="AN219" s="225"/>
      <c r="AO219" s="225"/>
      <c r="AP219" s="225"/>
      <c r="AQ219" s="225"/>
      <c r="AR219" s="225"/>
      <c r="AS219" s="225"/>
      <c r="AT219" s="225"/>
      <c r="AU219" s="225"/>
      <c r="AV219" s="225"/>
      <c r="AW219" s="225"/>
      <c r="AX219" s="225"/>
      <c r="AY219" s="225"/>
      <c r="AZ219" s="225"/>
      <c r="BA219" s="225"/>
      <c r="BB219" s="225"/>
      <c r="BC219" s="225"/>
      <c r="BD219" s="225"/>
      <c r="BE219" s="225"/>
      <c r="BF219" s="225"/>
      <c r="BG219" s="225"/>
      <c r="BH219" s="225"/>
      <c r="BI219" s="225"/>
      <c r="BJ219" s="225"/>
      <c r="BK219" s="225"/>
      <c r="BL219" s="225"/>
      <c r="BM219" s="225"/>
      <c r="BN219" s="225"/>
      <c r="BO219" s="225"/>
      <c r="BP219" s="225"/>
      <c r="BQ219" s="225"/>
      <c r="BR219" s="225"/>
      <c r="BS219" s="225"/>
      <c r="BT219" s="225"/>
      <c r="BU219" s="225"/>
      <c r="BV219" s="225"/>
      <c r="BW219" s="225"/>
      <c r="BX219" s="225"/>
      <c r="BY219" s="225"/>
      <c r="BZ219" s="225"/>
      <c r="CA219" s="225"/>
      <c r="CB219" s="225"/>
      <c r="CC219" s="225"/>
      <c r="CD219" s="225"/>
      <c r="CE219" s="225"/>
      <c r="CF219" s="225"/>
      <c r="CG219" s="225"/>
      <c r="CH219" s="225"/>
      <c r="CI219" s="225"/>
      <c r="CJ219" s="225"/>
      <c r="CK219" s="225"/>
      <c r="CL219" s="225"/>
      <c r="CM219" s="225"/>
    </row>
    <row r="220" spans="1:91">
      <c r="A220" s="226"/>
      <c r="B220" s="230" t="s">
        <v>635</v>
      </c>
      <c r="C220" s="228">
        <v>104.8</v>
      </c>
      <c r="D220" s="190" t="s">
        <v>198</v>
      </c>
      <c r="E220" s="203">
        <v>2</v>
      </c>
      <c r="F220" s="232"/>
      <c r="G220" s="203"/>
      <c r="H220" s="203"/>
      <c r="I220" s="396"/>
      <c r="J220" s="225"/>
      <c r="K220" s="225"/>
      <c r="L220" s="225"/>
      <c r="M220" s="225"/>
      <c r="N220" s="225"/>
      <c r="O220" s="225"/>
      <c r="P220" s="225"/>
      <c r="Q220" s="225"/>
      <c r="R220" s="225"/>
      <c r="S220" s="225"/>
      <c r="T220" s="225"/>
      <c r="U220" s="225"/>
      <c r="V220" s="225"/>
      <c r="W220" s="225"/>
      <c r="X220" s="225"/>
      <c r="Y220" s="225"/>
      <c r="Z220" s="225"/>
      <c r="AA220" s="225"/>
      <c r="AB220" s="225"/>
      <c r="AC220" s="225"/>
      <c r="AD220" s="225"/>
      <c r="AE220" s="225"/>
      <c r="AF220" s="225"/>
      <c r="AG220" s="225"/>
      <c r="AH220" s="225"/>
      <c r="AI220" s="225"/>
      <c r="AJ220" s="225"/>
      <c r="AK220" s="225"/>
      <c r="AL220" s="225"/>
      <c r="AM220" s="225"/>
      <c r="AN220" s="225"/>
      <c r="AO220" s="225"/>
      <c r="AP220" s="225"/>
      <c r="AQ220" s="225"/>
      <c r="AR220" s="225"/>
      <c r="AS220" s="225"/>
      <c r="AT220" s="225"/>
      <c r="AU220" s="225"/>
      <c r="AV220" s="225"/>
      <c r="AW220" s="225"/>
      <c r="AX220" s="225"/>
      <c r="AY220" s="225"/>
      <c r="AZ220" s="225"/>
      <c r="BA220" s="225"/>
      <c r="BB220" s="225"/>
      <c r="BC220" s="225"/>
      <c r="BD220" s="225"/>
      <c r="BE220" s="225"/>
      <c r="BF220" s="225"/>
      <c r="BG220" s="225"/>
      <c r="BH220" s="225"/>
      <c r="BI220" s="225"/>
      <c r="BJ220" s="225"/>
      <c r="BK220" s="225"/>
      <c r="BL220" s="225"/>
      <c r="BM220" s="225"/>
      <c r="BN220" s="225"/>
      <c r="BO220" s="225"/>
      <c r="BP220" s="225"/>
      <c r="BQ220" s="225"/>
      <c r="BR220" s="225"/>
      <c r="BS220" s="225"/>
      <c r="BT220" s="225"/>
      <c r="BU220" s="225"/>
      <c r="BV220" s="225"/>
      <c r="BW220" s="225"/>
      <c r="BX220" s="225"/>
      <c r="BY220" s="225"/>
      <c r="BZ220" s="225"/>
      <c r="CA220" s="225"/>
      <c r="CB220" s="225"/>
      <c r="CC220" s="225"/>
      <c r="CD220" s="225"/>
      <c r="CE220" s="225"/>
      <c r="CF220" s="225"/>
      <c r="CG220" s="225"/>
      <c r="CH220" s="225"/>
      <c r="CI220" s="225"/>
      <c r="CJ220" s="225"/>
      <c r="CK220" s="225"/>
      <c r="CL220" s="225"/>
      <c r="CM220" s="225"/>
    </row>
    <row r="221" spans="1:91">
      <c r="A221" s="226">
        <v>5</v>
      </c>
      <c r="B221" s="233" t="s">
        <v>402</v>
      </c>
      <c r="C221" s="236"/>
      <c r="D221" s="190"/>
      <c r="E221" s="203"/>
      <c r="F221" s="232"/>
      <c r="G221" s="235"/>
      <c r="H221" s="235">
        <f>SUM(H222:H223)</f>
        <v>0.18</v>
      </c>
      <c r="I221" s="396"/>
      <c r="J221" s="225"/>
      <c r="K221" s="225"/>
      <c r="L221" s="225"/>
      <c r="M221" s="225"/>
      <c r="N221" s="225"/>
      <c r="O221" s="225"/>
      <c r="P221" s="225"/>
      <c r="Q221" s="225"/>
      <c r="R221" s="225"/>
      <c r="S221" s="225"/>
      <c r="T221" s="225"/>
      <c r="U221" s="225"/>
      <c r="V221" s="225"/>
      <c r="W221" s="225"/>
      <c r="X221" s="225"/>
      <c r="Y221" s="225"/>
      <c r="Z221" s="225"/>
      <c r="AA221" s="225"/>
      <c r="AB221" s="225"/>
      <c r="AC221" s="225"/>
      <c r="AD221" s="225"/>
      <c r="AE221" s="225"/>
      <c r="AF221" s="225"/>
      <c r="AG221" s="225"/>
      <c r="AH221" s="225"/>
      <c r="AI221" s="225"/>
      <c r="AJ221" s="225"/>
      <c r="AK221" s="225"/>
      <c r="AL221" s="225"/>
      <c r="AM221" s="225"/>
      <c r="AN221" s="225"/>
      <c r="AO221" s="225"/>
      <c r="AP221" s="225"/>
      <c r="AQ221" s="225"/>
      <c r="AR221" s="225"/>
      <c r="AS221" s="225"/>
      <c r="AT221" s="225"/>
      <c r="AU221" s="225"/>
      <c r="AV221" s="225"/>
      <c r="AW221" s="225"/>
      <c r="AX221" s="225"/>
      <c r="AY221" s="225"/>
      <c r="AZ221" s="225"/>
      <c r="BA221" s="225"/>
      <c r="BB221" s="225"/>
      <c r="BC221" s="225"/>
      <c r="BD221" s="225"/>
      <c r="BE221" s="225"/>
      <c r="BF221" s="225"/>
      <c r="BG221" s="225"/>
      <c r="BH221" s="225"/>
      <c r="BI221" s="225"/>
      <c r="BJ221" s="225"/>
      <c r="BK221" s="225"/>
      <c r="BL221" s="225"/>
      <c r="BM221" s="225"/>
      <c r="BN221" s="225"/>
      <c r="BO221" s="225"/>
      <c r="BP221" s="225"/>
      <c r="BQ221" s="225"/>
      <c r="BR221" s="225"/>
      <c r="BS221" s="225"/>
      <c r="BT221" s="225"/>
      <c r="BU221" s="225"/>
      <c r="BV221" s="225"/>
      <c r="BW221" s="225"/>
      <c r="BX221" s="225"/>
      <c r="BY221" s="225"/>
      <c r="BZ221" s="225"/>
      <c r="CA221" s="225"/>
      <c r="CB221" s="225"/>
      <c r="CC221" s="225"/>
      <c r="CD221" s="225"/>
      <c r="CE221" s="225"/>
      <c r="CF221" s="225"/>
      <c r="CG221" s="225"/>
      <c r="CH221" s="225"/>
      <c r="CI221" s="225"/>
      <c r="CJ221" s="225"/>
      <c r="CK221" s="225"/>
      <c r="CL221" s="225"/>
      <c r="CM221" s="225"/>
    </row>
    <row r="222" spans="1:91">
      <c r="A222" s="234"/>
      <c r="B222" s="324" t="s">
        <v>403</v>
      </c>
      <c r="C222" s="236" t="s">
        <v>479</v>
      </c>
      <c r="D222" s="190" t="s">
        <v>381</v>
      </c>
      <c r="E222" s="203">
        <v>1</v>
      </c>
      <c r="F222" s="232"/>
      <c r="G222" s="203">
        <v>0.1</v>
      </c>
      <c r="H222" s="203">
        <f>E222*G222</f>
        <v>0.1</v>
      </c>
      <c r="I222" s="396"/>
      <c r="J222" s="225"/>
      <c r="K222" s="225"/>
      <c r="L222" s="225"/>
      <c r="M222" s="225"/>
      <c r="N222" s="225"/>
      <c r="O222" s="225"/>
      <c r="P222" s="225"/>
      <c r="Q222" s="225"/>
      <c r="R222" s="225"/>
      <c r="S222" s="225"/>
      <c r="T222" s="225"/>
      <c r="U222" s="225"/>
      <c r="V222" s="225"/>
      <c r="W222" s="225"/>
      <c r="X222" s="225"/>
      <c r="Y222" s="225"/>
      <c r="Z222" s="225"/>
      <c r="AA222" s="225"/>
      <c r="AB222" s="225"/>
      <c r="AC222" s="225"/>
      <c r="AD222" s="225"/>
      <c r="AE222" s="225"/>
      <c r="AF222" s="225"/>
      <c r="AG222" s="225"/>
      <c r="AH222" s="225"/>
      <c r="AI222" s="225"/>
      <c r="AJ222" s="225"/>
      <c r="AK222" s="225"/>
      <c r="AL222" s="225"/>
      <c r="AM222" s="225"/>
      <c r="AN222" s="225"/>
      <c r="AO222" s="225"/>
      <c r="AP222" s="225"/>
      <c r="AQ222" s="225"/>
      <c r="AR222" s="225"/>
      <c r="AS222" s="225"/>
      <c r="AT222" s="225"/>
      <c r="AU222" s="225"/>
      <c r="AV222" s="225"/>
      <c r="AW222" s="225"/>
      <c r="AX222" s="225"/>
      <c r="AY222" s="225"/>
      <c r="AZ222" s="225"/>
      <c r="BA222" s="225"/>
      <c r="BB222" s="225"/>
      <c r="BC222" s="225"/>
      <c r="BD222" s="225"/>
      <c r="BE222" s="225"/>
      <c r="BF222" s="225"/>
      <c r="BG222" s="225"/>
      <c r="BH222" s="225"/>
      <c r="BI222" s="225"/>
      <c r="BJ222" s="225"/>
      <c r="BK222" s="225"/>
      <c r="BL222" s="225"/>
      <c r="BM222" s="225"/>
      <c r="BN222" s="225"/>
      <c r="BO222" s="225"/>
      <c r="BP222" s="225"/>
      <c r="BQ222" s="225"/>
      <c r="BR222" s="225"/>
      <c r="BS222" s="225"/>
      <c r="BT222" s="225"/>
      <c r="BU222" s="225"/>
      <c r="BV222" s="225"/>
      <c r="BW222" s="225"/>
      <c r="BX222" s="225"/>
      <c r="BY222" s="225"/>
      <c r="BZ222" s="225"/>
      <c r="CA222" s="225"/>
      <c r="CB222" s="225"/>
      <c r="CC222" s="225"/>
      <c r="CD222" s="225"/>
      <c r="CE222" s="225"/>
      <c r="CF222" s="225"/>
      <c r="CG222" s="225"/>
      <c r="CH222" s="225"/>
      <c r="CI222" s="225"/>
      <c r="CJ222" s="225"/>
      <c r="CK222" s="225"/>
      <c r="CL222" s="225"/>
      <c r="CM222" s="225"/>
    </row>
    <row r="223" spans="1:91">
      <c r="A223" s="234"/>
      <c r="B223" s="324" t="s">
        <v>403</v>
      </c>
      <c r="C223" s="236" t="s">
        <v>404</v>
      </c>
      <c r="D223" s="190" t="s">
        <v>381</v>
      </c>
      <c r="E223" s="203">
        <v>1</v>
      </c>
      <c r="F223" s="232"/>
      <c r="G223" s="203">
        <v>0.08</v>
      </c>
      <c r="H223" s="203">
        <f>E223*G223</f>
        <v>0.08</v>
      </c>
      <c r="I223" s="396"/>
      <c r="J223" s="225"/>
      <c r="K223" s="225"/>
      <c r="L223" s="225"/>
      <c r="M223" s="225"/>
      <c r="N223" s="225"/>
      <c r="O223" s="225"/>
      <c r="P223" s="225"/>
      <c r="Q223" s="225"/>
      <c r="R223" s="225"/>
      <c r="S223" s="225"/>
      <c r="T223" s="225"/>
      <c r="U223" s="225"/>
      <c r="V223" s="225"/>
      <c r="W223" s="225"/>
      <c r="X223" s="225"/>
      <c r="Y223" s="225"/>
      <c r="Z223" s="225"/>
      <c r="AA223" s="225"/>
      <c r="AB223" s="225"/>
      <c r="AC223" s="225"/>
      <c r="AD223" s="225"/>
      <c r="AE223" s="225"/>
      <c r="AF223" s="225"/>
      <c r="AG223" s="225"/>
      <c r="AH223" s="225"/>
      <c r="AI223" s="225"/>
      <c r="AJ223" s="225"/>
      <c r="AK223" s="225"/>
      <c r="AL223" s="225"/>
      <c r="AM223" s="225"/>
      <c r="AN223" s="225"/>
      <c r="AO223" s="225"/>
      <c r="AP223" s="225"/>
      <c r="AQ223" s="225"/>
      <c r="AR223" s="225"/>
      <c r="AS223" s="225"/>
      <c r="AT223" s="225"/>
      <c r="AU223" s="225"/>
      <c r="AV223" s="225"/>
      <c r="AW223" s="225"/>
      <c r="AX223" s="225"/>
      <c r="AY223" s="225"/>
      <c r="AZ223" s="225"/>
      <c r="BA223" s="225"/>
      <c r="BB223" s="225"/>
      <c r="BC223" s="225"/>
      <c r="BD223" s="225"/>
      <c r="BE223" s="225"/>
      <c r="BF223" s="225"/>
      <c r="BG223" s="225"/>
      <c r="BH223" s="225"/>
      <c r="BI223" s="225"/>
      <c r="BJ223" s="225"/>
      <c r="BK223" s="225"/>
      <c r="BL223" s="225"/>
      <c r="BM223" s="225"/>
      <c r="BN223" s="225"/>
      <c r="BO223" s="225"/>
      <c r="BP223" s="225"/>
      <c r="BQ223" s="225"/>
      <c r="BR223" s="225"/>
      <c r="BS223" s="225"/>
      <c r="BT223" s="225"/>
      <c r="BU223" s="225"/>
      <c r="BV223" s="225"/>
      <c r="BW223" s="225"/>
      <c r="BX223" s="225"/>
      <c r="BY223" s="225"/>
      <c r="BZ223" s="225"/>
      <c r="CA223" s="225"/>
      <c r="CB223" s="225"/>
      <c r="CC223" s="225"/>
      <c r="CD223" s="225"/>
      <c r="CE223" s="225"/>
      <c r="CF223" s="225"/>
      <c r="CG223" s="225"/>
      <c r="CH223" s="225"/>
      <c r="CI223" s="225"/>
      <c r="CJ223" s="225"/>
      <c r="CK223" s="225"/>
      <c r="CL223" s="225"/>
      <c r="CM223" s="225"/>
    </row>
    <row r="224" spans="1:91">
      <c r="A224" s="226">
        <v>6</v>
      </c>
      <c r="B224" s="227" t="s">
        <v>397</v>
      </c>
      <c r="C224" s="237"/>
      <c r="D224" s="190"/>
      <c r="E224" s="203"/>
      <c r="F224" s="232"/>
      <c r="G224" s="203"/>
      <c r="H224" s="235">
        <f>SUM(H225:H243)</f>
        <v>0.96600000000000019</v>
      </c>
      <c r="I224" s="396"/>
      <c r="J224" s="225"/>
      <c r="K224" s="225"/>
      <c r="L224" s="225"/>
      <c r="M224" s="225"/>
      <c r="N224" s="225"/>
      <c r="O224" s="225"/>
      <c r="P224" s="225"/>
      <c r="Q224" s="225"/>
      <c r="R224" s="225"/>
      <c r="S224" s="225"/>
      <c r="T224" s="225"/>
      <c r="U224" s="225"/>
      <c r="V224" s="225"/>
      <c r="W224" s="225"/>
      <c r="X224" s="225"/>
      <c r="Y224" s="225"/>
      <c r="Z224" s="225"/>
      <c r="AA224" s="225"/>
      <c r="AB224" s="225"/>
      <c r="AC224" s="225"/>
      <c r="AD224" s="225"/>
      <c r="AE224" s="225"/>
      <c r="AF224" s="225"/>
      <c r="AG224" s="225"/>
      <c r="AH224" s="225"/>
      <c r="AI224" s="225"/>
      <c r="AJ224" s="225"/>
      <c r="AK224" s="225"/>
      <c r="AL224" s="225"/>
      <c r="AM224" s="225"/>
      <c r="AN224" s="225"/>
      <c r="AO224" s="225"/>
      <c r="AP224" s="225"/>
      <c r="AQ224" s="225"/>
      <c r="AR224" s="225"/>
      <c r="AS224" s="225"/>
      <c r="AT224" s="225"/>
      <c r="AU224" s="225"/>
      <c r="AV224" s="225"/>
      <c r="AW224" s="225"/>
      <c r="AX224" s="225"/>
      <c r="AY224" s="225"/>
      <c r="AZ224" s="225"/>
      <c r="BA224" s="225"/>
      <c r="BB224" s="225"/>
      <c r="BC224" s="225"/>
      <c r="BD224" s="225"/>
      <c r="BE224" s="225"/>
      <c r="BF224" s="225"/>
      <c r="BG224" s="225"/>
      <c r="BH224" s="225"/>
      <c r="BI224" s="225"/>
      <c r="BJ224" s="225"/>
      <c r="BK224" s="225"/>
      <c r="BL224" s="225"/>
      <c r="BM224" s="225"/>
      <c r="BN224" s="225"/>
      <c r="BO224" s="225"/>
      <c r="BP224" s="225"/>
      <c r="BQ224" s="225"/>
      <c r="BR224" s="225"/>
      <c r="BS224" s="225"/>
      <c r="BT224" s="225"/>
      <c r="BU224" s="225"/>
      <c r="BV224" s="225"/>
      <c r="BW224" s="225"/>
      <c r="BX224" s="225"/>
      <c r="BY224" s="225"/>
      <c r="BZ224" s="225"/>
      <c r="CA224" s="225"/>
      <c r="CB224" s="225"/>
      <c r="CC224" s="225"/>
      <c r="CD224" s="225"/>
      <c r="CE224" s="225"/>
      <c r="CF224" s="225"/>
      <c r="CG224" s="225"/>
      <c r="CH224" s="225"/>
      <c r="CI224" s="225"/>
      <c r="CJ224" s="225"/>
      <c r="CK224" s="225"/>
      <c r="CL224" s="225"/>
      <c r="CM224" s="225"/>
    </row>
    <row r="225" spans="1:91">
      <c r="A225" s="226"/>
      <c r="B225" s="325" t="s">
        <v>480</v>
      </c>
      <c r="C225" s="326" t="s">
        <v>481</v>
      </c>
      <c r="D225" s="238" t="s">
        <v>198</v>
      </c>
      <c r="E225" s="239">
        <v>2</v>
      </c>
      <c r="F225" s="232"/>
      <c r="G225" s="203">
        <v>0.03</v>
      </c>
      <c r="H225" s="240">
        <f t="shared" ref="H225:H243" si="10">E225*G225</f>
        <v>0.06</v>
      </c>
      <c r="I225" s="396"/>
      <c r="J225" s="225"/>
      <c r="K225" s="225"/>
      <c r="L225" s="225"/>
      <c r="M225" s="225"/>
      <c r="N225" s="225"/>
      <c r="O225" s="225"/>
      <c r="P225" s="225"/>
      <c r="Q225" s="225"/>
      <c r="R225" s="225"/>
      <c r="S225" s="225"/>
      <c r="T225" s="225"/>
      <c r="U225" s="225"/>
      <c r="V225" s="225"/>
      <c r="W225" s="225"/>
      <c r="X225" s="225"/>
      <c r="Y225" s="225"/>
      <c r="Z225" s="225"/>
      <c r="AA225" s="225"/>
      <c r="AB225" s="225"/>
      <c r="AC225" s="225"/>
      <c r="AD225" s="225"/>
      <c r="AE225" s="225"/>
      <c r="AF225" s="225"/>
      <c r="AG225" s="225"/>
      <c r="AH225" s="225"/>
      <c r="AI225" s="225"/>
      <c r="AJ225" s="225"/>
      <c r="AK225" s="225"/>
      <c r="AL225" s="225"/>
      <c r="AM225" s="225"/>
      <c r="AN225" s="225"/>
      <c r="AO225" s="225"/>
      <c r="AP225" s="225"/>
      <c r="AQ225" s="225"/>
      <c r="AR225" s="225"/>
      <c r="AS225" s="225"/>
      <c r="AT225" s="225"/>
      <c r="AU225" s="225"/>
      <c r="AV225" s="225"/>
      <c r="AW225" s="225"/>
      <c r="AX225" s="225"/>
      <c r="AY225" s="225"/>
      <c r="AZ225" s="225"/>
      <c r="BA225" s="225"/>
      <c r="BB225" s="225"/>
      <c r="BC225" s="225"/>
      <c r="BD225" s="225"/>
      <c r="BE225" s="225"/>
      <c r="BF225" s="225"/>
      <c r="BG225" s="225"/>
      <c r="BH225" s="225"/>
      <c r="BI225" s="225"/>
      <c r="BJ225" s="225"/>
      <c r="BK225" s="225"/>
      <c r="BL225" s="225"/>
      <c r="BM225" s="225"/>
      <c r="BN225" s="225"/>
      <c r="BO225" s="225"/>
      <c r="BP225" s="225"/>
      <c r="BQ225" s="225"/>
      <c r="BR225" s="225"/>
      <c r="BS225" s="225"/>
      <c r="BT225" s="225"/>
      <c r="BU225" s="225"/>
      <c r="BV225" s="225"/>
      <c r="BW225" s="225"/>
      <c r="BX225" s="225"/>
      <c r="BY225" s="225"/>
      <c r="BZ225" s="225"/>
      <c r="CA225" s="225"/>
      <c r="CB225" s="225"/>
      <c r="CC225" s="225"/>
      <c r="CD225" s="225"/>
      <c r="CE225" s="225"/>
      <c r="CF225" s="225"/>
      <c r="CG225" s="225"/>
      <c r="CH225" s="225"/>
      <c r="CI225" s="225"/>
      <c r="CJ225" s="225"/>
      <c r="CK225" s="225"/>
      <c r="CL225" s="225"/>
      <c r="CM225" s="225"/>
    </row>
    <row r="226" spans="1:91">
      <c r="A226" s="226"/>
      <c r="B226" s="325" t="s">
        <v>482</v>
      </c>
      <c r="C226" s="326" t="s">
        <v>483</v>
      </c>
      <c r="D226" s="238" t="s">
        <v>198</v>
      </c>
      <c r="E226" s="239">
        <v>2</v>
      </c>
      <c r="F226" s="232"/>
      <c r="G226" s="203">
        <v>0.03</v>
      </c>
      <c r="H226" s="240">
        <f t="shared" si="10"/>
        <v>0.06</v>
      </c>
      <c r="I226" s="396"/>
      <c r="J226" s="225"/>
      <c r="K226" s="225"/>
      <c r="L226" s="225"/>
      <c r="M226" s="225"/>
      <c r="N226" s="225"/>
      <c r="O226" s="225"/>
      <c r="P226" s="225"/>
      <c r="Q226" s="225"/>
      <c r="R226" s="225"/>
      <c r="S226" s="225"/>
      <c r="T226" s="225"/>
      <c r="U226" s="225"/>
      <c r="V226" s="225"/>
      <c r="W226" s="225"/>
      <c r="X226" s="225"/>
      <c r="Y226" s="225"/>
      <c r="Z226" s="225"/>
      <c r="AA226" s="225"/>
      <c r="AB226" s="225"/>
      <c r="AC226" s="225"/>
      <c r="AD226" s="225"/>
      <c r="AE226" s="225"/>
      <c r="AF226" s="225"/>
      <c r="AG226" s="225"/>
      <c r="AH226" s="225"/>
      <c r="AI226" s="225"/>
      <c r="AJ226" s="225"/>
      <c r="AK226" s="225"/>
      <c r="AL226" s="225"/>
      <c r="AM226" s="225"/>
      <c r="AN226" s="225"/>
      <c r="AO226" s="225"/>
      <c r="AP226" s="225"/>
      <c r="AQ226" s="225"/>
      <c r="AR226" s="225"/>
      <c r="AS226" s="225"/>
      <c r="AT226" s="225"/>
      <c r="AU226" s="225"/>
      <c r="AV226" s="225"/>
      <c r="AW226" s="225"/>
      <c r="AX226" s="225"/>
      <c r="AY226" s="225"/>
      <c r="AZ226" s="225"/>
      <c r="BA226" s="225"/>
      <c r="BB226" s="225"/>
      <c r="BC226" s="225"/>
      <c r="BD226" s="225"/>
      <c r="BE226" s="225"/>
      <c r="BF226" s="225"/>
      <c r="BG226" s="225"/>
      <c r="BH226" s="225"/>
      <c r="BI226" s="225"/>
      <c r="BJ226" s="225"/>
      <c r="BK226" s="225"/>
      <c r="BL226" s="225"/>
      <c r="BM226" s="225"/>
      <c r="BN226" s="225"/>
      <c r="BO226" s="225"/>
      <c r="BP226" s="225"/>
      <c r="BQ226" s="225"/>
      <c r="BR226" s="225"/>
      <c r="BS226" s="225"/>
      <c r="BT226" s="225"/>
      <c r="BU226" s="225"/>
      <c r="BV226" s="225"/>
      <c r="BW226" s="225"/>
      <c r="BX226" s="225"/>
      <c r="BY226" s="225"/>
      <c r="BZ226" s="225"/>
      <c r="CA226" s="225"/>
      <c r="CB226" s="225"/>
      <c r="CC226" s="225"/>
      <c r="CD226" s="225"/>
      <c r="CE226" s="225"/>
      <c r="CF226" s="225"/>
      <c r="CG226" s="225"/>
      <c r="CH226" s="225"/>
      <c r="CI226" s="225"/>
      <c r="CJ226" s="225"/>
      <c r="CK226" s="225"/>
      <c r="CL226" s="225"/>
      <c r="CM226" s="225"/>
    </row>
    <row r="227" spans="1:91">
      <c r="A227" s="226"/>
      <c r="B227" s="325" t="s">
        <v>484</v>
      </c>
      <c r="C227" s="326" t="s">
        <v>485</v>
      </c>
      <c r="D227" s="238" t="s">
        <v>198</v>
      </c>
      <c r="E227" s="239">
        <v>1</v>
      </c>
      <c r="F227" s="232"/>
      <c r="G227" s="203">
        <v>0.03</v>
      </c>
      <c r="H227" s="240">
        <f t="shared" si="10"/>
        <v>0.03</v>
      </c>
      <c r="I227" s="396"/>
      <c r="J227" s="225"/>
      <c r="K227" s="225"/>
      <c r="L227" s="225"/>
      <c r="M227" s="225"/>
      <c r="N227" s="225"/>
      <c r="O227" s="225"/>
      <c r="P227" s="225"/>
      <c r="Q227" s="225"/>
      <c r="R227" s="225"/>
      <c r="S227" s="225"/>
      <c r="T227" s="225"/>
      <c r="U227" s="225"/>
      <c r="V227" s="225"/>
      <c r="W227" s="225"/>
      <c r="X227" s="225"/>
      <c r="Y227" s="225"/>
      <c r="Z227" s="225"/>
      <c r="AA227" s="225"/>
      <c r="AB227" s="225"/>
      <c r="AC227" s="225"/>
      <c r="AD227" s="225"/>
      <c r="AE227" s="225"/>
      <c r="AF227" s="225"/>
      <c r="AG227" s="225"/>
      <c r="AH227" s="225"/>
      <c r="AI227" s="225"/>
      <c r="AJ227" s="225"/>
      <c r="AK227" s="225"/>
      <c r="AL227" s="225"/>
      <c r="AM227" s="225"/>
      <c r="AN227" s="225"/>
      <c r="AO227" s="225"/>
      <c r="AP227" s="225"/>
      <c r="AQ227" s="225"/>
      <c r="AR227" s="225"/>
      <c r="AS227" s="225"/>
      <c r="AT227" s="225"/>
      <c r="AU227" s="225"/>
      <c r="AV227" s="225"/>
      <c r="AW227" s="225"/>
      <c r="AX227" s="225"/>
      <c r="AY227" s="225"/>
      <c r="AZ227" s="225"/>
      <c r="BA227" s="225"/>
      <c r="BB227" s="225"/>
      <c r="BC227" s="225"/>
      <c r="BD227" s="225"/>
      <c r="BE227" s="225"/>
      <c r="BF227" s="225"/>
      <c r="BG227" s="225"/>
      <c r="BH227" s="225"/>
      <c r="BI227" s="225"/>
      <c r="BJ227" s="225"/>
      <c r="BK227" s="225"/>
      <c r="BL227" s="225"/>
      <c r="BM227" s="225"/>
      <c r="BN227" s="225"/>
      <c r="BO227" s="225"/>
      <c r="BP227" s="225"/>
      <c r="BQ227" s="225"/>
      <c r="BR227" s="225"/>
      <c r="BS227" s="225"/>
      <c r="BT227" s="225"/>
      <c r="BU227" s="225"/>
      <c r="BV227" s="225"/>
      <c r="BW227" s="225"/>
      <c r="BX227" s="225"/>
      <c r="BY227" s="225"/>
      <c r="BZ227" s="225"/>
      <c r="CA227" s="225"/>
      <c r="CB227" s="225"/>
      <c r="CC227" s="225"/>
      <c r="CD227" s="225"/>
      <c r="CE227" s="225"/>
      <c r="CF227" s="225"/>
      <c r="CG227" s="225"/>
      <c r="CH227" s="225"/>
      <c r="CI227" s="225"/>
      <c r="CJ227" s="225"/>
      <c r="CK227" s="225"/>
      <c r="CL227" s="225"/>
      <c r="CM227" s="225"/>
    </row>
    <row r="228" spans="1:91">
      <c r="A228" s="226"/>
      <c r="B228" s="325" t="s">
        <v>484</v>
      </c>
      <c r="C228" s="326" t="s">
        <v>486</v>
      </c>
      <c r="D228" s="238" t="s">
        <v>198</v>
      </c>
      <c r="E228" s="239">
        <v>1</v>
      </c>
      <c r="F228" s="232"/>
      <c r="G228" s="203">
        <v>0.03</v>
      </c>
      <c r="H228" s="240">
        <f t="shared" si="10"/>
        <v>0.03</v>
      </c>
      <c r="I228" s="396"/>
      <c r="J228" s="225"/>
      <c r="K228" s="225"/>
      <c r="L228" s="225"/>
      <c r="M228" s="225"/>
      <c r="N228" s="225"/>
      <c r="O228" s="225"/>
      <c r="P228" s="225"/>
      <c r="Q228" s="225"/>
      <c r="R228" s="225"/>
      <c r="S228" s="225"/>
      <c r="T228" s="225"/>
      <c r="U228" s="225"/>
      <c r="V228" s="225"/>
      <c r="W228" s="225"/>
      <c r="X228" s="225"/>
      <c r="Y228" s="225"/>
      <c r="Z228" s="225"/>
      <c r="AA228" s="225"/>
      <c r="AB228" s="225"/>
      <c r="AC228" s="225"/>
      <c r="AD228" s="225"/>
      <c r="AE228" s="225"/>
      <c r="AF228" s="225"/>
      <c r="AG228" s="225"/>
      <c r="AH228" s="225"/>
      <c r="AI228" s="225"/>
      <c r="AJ228" s="225"/>
      <c r="AK228" s="225"/>
      <c r="AL228" s="225"/>
      <c r="AM228" s="225"/>
      <c r="AN228" s="225"/>
      <c r="AO228" s="225"/>
      <c r="AP228" s="225"/>
      <c r="AQ228" s="225"/>
      <c r="AR228" s="225"/>
      <c r="AS228" s="225"/>
      <c r="AT228" s="225"/>
      <c r="AU228" s="225"/>
      <c r="AV228" s="225"/>
      <c r="AW228" s="225"/>
      <c r="AX228" s="225"/>
      <c r="AY228" s="225"/>
      <c r="AZ228" s="225"/>
      <c r="BA228" s="225"/>
      <c r="BB228" s="225"/>
      <c r="BC228" s="225"/>
      <c r="BD228" s="225"/>
      <c r="BE228" s="225"/>
      <c r="BF228" s="225"/>
      <c r="BG228" s="225"/>
      <c r="BH228" s="225"/>
      <c r="BI228" s="225"/>
      <c r="BJ228" s="225"/>
      <c r="BK228" s="225"/>
      <c r="BL228" s="225"/>
      <c r="BM228" s="225"/>
      <c r="BN228" s="225"/>
      <c r="BO228" s="225"/>
      <c r="BP228" s="225"/>
      <c r="BQ228" s="225"/>
      <c r="BR228" s="225"/>
      <c r="BS228" s="225"/>
      <c r="BT228" s="225"/>
      <c r="BU228" s="225"/>
      <c r="BV228" s="225"/>
      <c r="BW228" s="225"/>
      <c r="BX228" s="225"/>
      <c r="BY228" s="225"/>
      <c r="BZ228" s="225"/>
      <c r="CA228" s="225"/>
      <c r="CB228" s="225"/>
      <c r="CC228" s="225"/>
      <c r="CD228" s="225"/>
      <c r="CE228" s="225"/>
      <c r="CF228" s="225"/>
      <c r="CG228" s="225"/>
      <c r="CH228" s="225"/>
      <c r="CI228" s="225"/>
      <c r="CJ228" s="225"/>
      <c r="CK228" s="225"/>
      <c r="CL228" s="225"/>
      <c r="CM228" s="225"/>
    </row>
    <row r="229" spans="1:91">
      <c r="A229" s="226"/>
      <c r="B229" s="325" t="s">
        <v>484</v>
      </c>
      <c r="C229" s="326" t="s">
        <v>487</v>
      </c>
      <c r="D229" s="238" t="s">
        <v>198</v>
      </c>
      <c r="E229" s="239">
        <v>2</v>
      </c>
      <c r="F229" s="232"/>
      <c r="G229" s="203">
        <v>0.03</v>
      </c>
      <c r="H229" s="240">
        <f t="shared" si="10"/>
        <v>0.06</v>
      </c>
      <c r="I229" s="396"/>
      <c r="J229" s="225"/>
      <c r="K229" s="225"/>
      <c r="L229" s="225"/>
      <c r="M229" s="225"/>
      <c r="N229" s="225"/>
      <c r="O229" s="225"/>
      <c r="P229" s="225"/>
      <c r="Q229" s="225"/>
      <c r="R229" s="225"/>
      <c r="S229" s="225"/>
      <c r="T229" s="225"/>
      <c r="U229" s="225"/>
      <c r="V229" s="225"/>
      <c r="W229" s="225"/>
      <c r="X229" s="225"/>
      <c r="Y229" s="225"/>
      <c r="Z229" s="225"/>
      <c r="AA229" s="225"/>
      <c r="AB229" s="225"/>
      <c r="AC229" s="225"/>
      <c r="AD229" s="225"/>
      <c r="AE229" s="225"/>
      <c r="AF229" s="225"/>
      <c r="AG229" s="225"/>
      <c r="AH229" s="225"/>
      <c r="AI229" s="225"/>
      <c r="AJ229" s="225"/>
      <c r="AK229" s="225"/>
      <c r="AL229" s="225"/>
      <c r="AM229" s="225"/>
      <c r="AN229" s="225"/>
      <c r="AO229" s="225"/>
      <c r="AP229" s="225"/>
      <c r="AQ229" s="225"/>
      <c r="AR229" s="225"/>
      <c r="AS229" s="225"/>
      <c r="AT229" s="225"/>
      <c r="AU229" s="225"/>
      <c r="AV229" s="225"/>
      <c r="AW229" s="225"/>
      <c r="AX229" s="225"/>
      <c r="AY229" s="225"/>
      <c r="AZ229" s="225"/>
      <c r="BA229" s="225"/>
      <c r="BB229" s="225"/>
      <c r="BC229" s="225"/>
      <c r="BD229" s="225"/>
      <c r="BE229" s="225"/>
      <c r="BF229" s="225"/>
      <c r="BG229" s="225"/>
      <c r="BH229" s="225"/>
      <c r="BI229" s="225"/>
      <c r="BJ229" s="225"/>
      <c r="BK229" s="225"/>
      <c r="BL229" s="225"/>
      <c r="BM229" s="225"/>
      <c r="BN229" s="225"/>
      <c r="BO229" s="225"/>
      <c r="BP229" s="225"/>
      <c r="BQ229" s="225"/>
      <c r="BR229" s="225"/>
      <c r="BS229" s="225"/>
      <c r="BT229" s="225"/>
      <c r="BU229" s="225"/>
      <c r="BV229" s="225"/>
      <c r="BW229" s="225"/>
      <c r="BX229" s="225"/>
      <c r="BY229" s="225"/>
      <c r="BZ229" s="225"/>
      <c r="CA229" s="225"/>
      <c r="CB229" s="225"/>
      <c r="CC229" s="225"/>
      <c r="CD229" s="225"/>
      <c r="CE229" s="225"/>
      <c r="CF229" s="225"/>
      <c r="CG229" s="225"/>
      <c r="CH229" s="225"/>
      <c r="CI229" s="225"/>
      <c r="CJ229" s="225"/>
      <c r="CK229" s="225"/>
      <c r="CL229" s="225"/>
      <c r="CM229" s="225"/>
    </row>
    <row r="230" spans="1:91">
      <c r="A230" s="226"/>
      <c r="B230" s="325" t="s">
        <v>488</v>
      </c>
      <c r="C230" s="326" t="s">
        <v>489</v>
      </c>
      <c r="D230" s="238" t="s">
        <v>198</v>
      </c>
      <c r="E230" s="239">
        <v>1</v>
      </c>
      <c r="F230" s="232"/>
      <c r="G230" s="203">
        <v>0.03</v>
      </c>
      <c r="H230" s="240">
        <f t="shared" si="10"/>
        <v>0.03</v>
      </c>
      <c r="I230" s="396"/>
      <c r="J230" s="225"/>
      <c r="K230" s="225"/>
      <c r="L230" s="225"/>
      <c r="M230" s="225"/>
      <c r="N230" s="225"/>
      <c r="O230" s="225"/>
      <c r="P230" s="225"/>
      <c r="Q230" s="225"/>
      <c r="R230" s="225"/>
      <c r="S230" s="225"/>
      <c r="T230" s="225"/>
      <c r="U230" s="225"/>
      <c r="V230" s="225"/>
      <c r="W230" s="225"/>
      <c r="X230" s="225"/>
      <c r="Y230" s="225"/>
      <c r="Z230" s="225"/>
      <c r="AA230" s="225"/>
      <c r="AB230" s="225"/>
      <c r="AC230" s="225"/>
      <c r="AD230" s="225"/>
      <c r="AE230" s="225"/>
      <c r="AF230" s="225"/>
      <c r="AG230" s="225"/>
      <c r="AH230" s="225"/>
      <c r="AI230" s="225"/>
      <c r="AJ230" s="225"/>
      <c r="AK230" s="225"/>
      <c r="AL230" s="225"/>
      <c r="AM230" s="225"/>
      <c r="AN230" s="225"/>
      <c r="AO230" s="225"/>
      <c r="AP230" s="225"/>
      <c r="AQ230" s="225"/>
      <c r="AR230" s="225"/>
      <c r="AS230" s="225"/>
      <c r="AT230" s="225"/>
      <c r="AU230" s="225"/>
      <c r="AV230" s="225"/>
      <c r="AW230" s="225"/>
      <c r="AX230" s="225"/>
      <c r="AY230" s="225"/>
      <c r="AZ230" s="225"/>
      <c r="BA230" s="225"/>
      <c r="BB230" s="225"/>
      <c r="BC230" s="225"/>
      <c r="BD230" s="225"/>
      <c r="BE230" s="225"/>
      <c r="BF230" s="225"/>
      <c r="BG230" s="225"/>
      <c r="BH230" s="225"/>
      <c r="BI230" s="225"/>
      <c r="BJ230" s="225"/>
      <c r="BK230" s="225"/>
      <c r="BL230" s="225"/>
      <c r="BM230" s="225"/>
      <c r="BN230" s="225"/>
      <c r="BO230" s="225"/>
      <c r="BP230" s="225"/>
      <c r="BQ230" s="225"/>
      <c r="BR230" s="225"/>
      <c r="BS230" s="225"/>
      <c r="BT230" s="225"/>
      <c r="BU230" s="225"/>
      <c r="BV230" s="225"/>
      <c r="BW230" s="225"/>
      <c r="BX230" s="225"/>
      <c r="BY230" s="225"/>
      <c r="BZ230" s="225"/>
      <c r="CA230" s="225"/>
      <c r="CB230" s="225"/>
      <c r="CC230" s="225"/>
      <c r="CD230" s="225"/>
      <c r="CE230" s="225"/>
      <c r="CF230" s="225"/>
      <c r="CG230" s="225"/>
      <c r="CH230" s="225"/>
      <c r="CI230" s="225"/>
      <c r="CJ230" s="225"/>
      <c r="CK230" s="225"/>
      <c r="CL230" s="225"/>
      <c r="CM230" s="225"/>
    </row>
    <row r="231" spans="1:91">
      <c r="A231" s="226"/>
      <c r="B231" s="325" t="s">
        <v>488</v>
      </c>
      <c r="C231" s="326" t="s">
        <v>490</v>
      </c>
      <c r="D231" s="238" t="s">
        <v>198</v>
      </c>
      <c r="E231" s="239">
        <v>1</v>
      </c>
      <c r="F231" s="232"/>
      <c r="G231" s="203">
        <v>0.03</v>
      </c>
      <c r="H231" s="240">
        <f t="shared" si="10"/>
        <v>0.03</v>
      </c>
      <c r="I231" s="396"/>
      <c r="J231" s="225"/>
      <c r="K231" s="225"/>
      <c r="L231" s="225"/>
      <c r="M231" s="225"/>
      <c r="N231" s="225"/>
      <c r="O231" s="225"/>
      <c r="P231" s="225"/>
      <c r="Q231" s="225"/>
      <c r="R231" s="225"/>
      <c r="S231" s="225"/>
      <c r="T231" s="225"/>
      <c r="U231" s="225"/>
      <c r="V231" s="225"/>
      <c r="W231" s="225"/>
      <c r="X231" s="225"/>
      <c r="Y231" s="225"/>
      <c r="Z231" s="225"/>
      <c r="AA231" s="225"/>
      <c r="AB231" s="225"/>
      <c r="AC231" s="225"/>
      <c r="AD231" s="225"/>
      <c r="AE231" s="225"/>
      <c r="AF231" s="225"/>
      <c r="AG231" s="225"/>
      <c r="AH231" s="225"/>
      <c r="AI231" s="225"/>
      <c r="AJ231" s="225"/>
      <c r="AK231" s="225"/>
      <c r="AL231" s="225"/>
      <c r="AM231" s="225"/>
      <c r="AN231" s="225"/>
      <c r="AO231" s="225"/>
      <c r="AP231" s="225"/>
      <c r="AQ231" s="225"/>
      <c r="AR231" s="225"/>
      <c r="AS231" s="225"/>
      <c r="AT231" s="225"/>
      <c r="AU231" s="225"/>
      <c r="AV231" s="225"/>
      <c r="AW231" s="225"/>
      <c r="AX231" s="225"/>
      <c r="AY231" s="225"/>
      <c r="AZ231" s="225"/>
      <c r="BA231" s="225"/>
      <c r="BB231" s="225"/>
      <c r="BC231" s="225"/>
      <c r="BD231" s="225"/>
      <c r="BE231" s="225"/>
      <c r="BF231" s="225"/>
      <c r="BG231" s="225"/>
      <c r="BH231" s="225"/>
      <c r="BI231" s="225"/>
      <c r="BJ231" s="225"/>
      <c r="BK231" s="225"/>
      <c r="BL231" s="225"/>
      <c r="BM231" s="225"/>
      <c r="BN231" s="225"/>
      <c r="BO231" s="225"/>
      <c r="BP231" s="225"/>
      <c r="BQ231" s="225"/>
      <c r="BR231" s="225"/>
      <c r="BS231" s="225"/>
      <c r="BT231" s="225"/>
      <c r="BU231" s="225"/>
      <c r="BV231" s="225"/>
      <c r="BW231" s="225"/>
      <c r="BX231" s="225"/>
      <c r="BY231" s="225"/>
      <c r="BZ231" s="225"/>
      <c r="CA231" s="225"/>
      <c r="CB231" s="225"/>
      <c r="CC231" s="225"/>
      <c r="CD231" s="225"/>
      <c r="CE231" s="225"/>
      <c r="CF231" s="225"/>
      <c r="CG231" s="225"/>
      <c r="CH231" s="225"/>
      <c r="CI231" s="225"/>
      <c r="CJ231" s="225"/>
      <c r="CK231" s="225"/>
      <c r="CL231" s="225"/>
      <c r="CM231" s="225"/>
    </row>
    <row r="232" spans="1:91">
      <c r="A232" s="226"/>
      <c r="B232" s="325" t="s">
        <v>491</v>
      </c>
      <c r="C232" s="326" t="s">
        <v>492</v>
      </c>
      <c r="D232" s="238" t="s">
        <v>198</v>
      </c>
      <c r="E232" s="239">
        <v>1</v>
      </c>
      <c r="F232" s="232"/>
      <c r="G232" s="203">
        <v>0.03</v>
      </c>
      <c r="H232" s="240">
        <f t="shared" si="10"/>
        <v>0.03</v>
      </c>
      <c r="I232" s="396"/>
      <c r="J232" s="225"/>
      <c r="K232" s="225"/>
      <c r="L232" s="225"/>
      <c r="M232" s="225"/>
      <c r="N232" s="225"/>
      <c r="O232" s="225"/>
      <c r="P232" s="225"/>
      <c r="Q232" s="225"/>
      <c r="R232" s="225"/>
      <c r="S232" s="225"/>
      <c r="T232" s="225"/>
      <c r="U232" s="225"/>
      <c r="V232" s="225"/>
      <c r="W232" s="225"/>
      <c r="X232" s="225"/>
      <c r="Y232" s="225"/>
      <c r="Z232" s="225"/>
      <c r="AA232" s="225"/>
      <c r="AB232" s="225"/>
      <c r="AC232" s="225"/>
      <c r="AD232" s="225"/>
      <c r="AE232" s="225"/>
      <c r="AF232" s="225"/>
      <c r="AG232" s="225"/>
      <c r="AH232" s="225"/>
      <c r="AI232" s="225"/>
      <c r="AJ232" s="225"/>
      <c r="AK232" s="225"/>
      <c r="AL232" s="225"/>
      <c r="AM232" s="225"/>
      <c r="AN232" s="225"/>
      <c r="AO232" s="225"/>
      <c r="AP232" s="225"/>
      <c r="AQ232" s="225"/>
      <c r="AR232" s="225"/>
      <c r="AS232" s="225"/>
      <c r="AT232" s="225"/>
      <c r="AU232" s="225"/>
      <c r="AV232" s="225"/>
      <c r="AW232" s="225"/>
      <c r="AX232" s="225"/>
      <c r="AY232" s="225"/>
      <c r="AZ232" s="225"/>
      <c r="BA232" s="225"/>
      <c r="BB232" s="225"/>
      <c r="BC232" s="225"/>
      <c r="BD232" s="225"/>
      <c r="BE232" s="225"/>
      <c r="BF232" s="225"/>
      <c r="BG232" s="225"/>
      <c r="BH232" s="225"/>
      <c r="BI232" s="225"/>
      <c r="BJ232" s="225"/>
      <c r="BK232" s="225"/>
      <c r="BL232" s="225"/>
      <c r="BM232" s="225"/>
      <c r="BN232" s="225"/>
      <c r="BO232" s="225"/>
      <c r="BP232" s="225"/>
      <c r="BQ232" s="225"/>
      <c r="BR232" s="225"/>
      <c r="BS232" s="225"/>
      <c r="BT232" s="225"/>
      <c r="BU232" s="225"/>
      <c r="BV232" s="225"/>
      <c r="BW232" s="225"/>
      <c r="BX232" s="225"/>
      <c r="BY232" s="225"/>
      <c r="BZ232" s="225"/>
      <c r="CA232" s="225"/>
      <c r="CB232" s="225"/>
      <c r="CC232" s="225"/>
      <c r="CD232" s="225"/>
      <c r="CE232" s="225"/>
      <c r="CF232" s="225"/>
      <c r="CG232" s="225"/>
      <c r="CH232" s="225"/>
      <c r="CI232" s="225"/>
      <c r="CJ232" s="225"/>
      <c r="CK232" s="225"/>
      <c r="CL232" s="225"/>
      <c r="CM232" s="225"/>
    </row>
    <row r="233" spans="1:91">
      <c r="A233" s="226"/>
      <c r="B233" s="325" t="s">
        <v>491</v>
      </c>
      <c r="C233" s="326" t="s">
        <v>493</v>
      </c>
      <c r="D233" s="238" t="s">
        <v>198</v>
      </c>
      <c r="E233" s="239">
        <v>2</v>
      </c>
      <c r="F233" s="232"/>
      <c r="G233" s="203">
        <v>0.03</v>
      </c>
      <c r="H233" s="240">
        <f t="shared" si="10"/>
        <v>0.06</v>
      </c>
      <c r="I233" s="396"/>
      <c r="J233" s="225"/>
      <c r="K233" s="225"/>
      <c r="L233" s="225"/>
      <c r="M233" s="225"/>
      <c r="N233" s="225"/>
      <c r="O233" s="225"/>
      <c r="P233" s="225"/>
      <c r="Q233" s="225"/>
      <c r="R233" s="225"/>
      <c r="S233" s="225"/>
      <c r="T233" s="225"/>
      <c r="U233" s="225"/>
      <c r="V233" s="225"/>
      <c r="W233" s="225"/>
      <c r="X233" s="225"/>
      <c r="Y233" s="225"/>
      <c r="Z233" s="225"/>
      <c r="AA233" s="225"/>
      <c r="AB233" s="225"/>
      <c r="AC233" s="225"/>
      <c r="AD233" s="225"/>
      <c r="AE233" s="225"/>
      <c r="AF233" s="225"/>
      <c r="AG233" s="225"/>
      <c r="AH233" s="225"/>
      <c r="AI233" s="225"/>
      <c r="AJ233" s="225"/>
      <c r="AK233" s="225"/>
      <c r="AL233" s="225"/>
      <c r="AM233" s="225"/>
      <c r="AN233" s="225"/>
      <c r="AO233" s="225"/>
      <c r="AP233" s="225"/>
      <c r="AQ233" s="225"/>
      <c r="AR233" s="225"/>
      <c r="AS233" s="225"/>
      <c r="AT233" s="225"/>
      <c r="AU233" s="225"/>
      <c r="AV233" s="225"/>
      <c r="AW233" s="225"/>
      <c r="AX233" s="225"/>
      <c r="AY233" s="225"/>
      <c r="AZ233" s="225"/>
      <c r="BA233" s="225"/>
      <c r="BB233" s="225"/>
      <c r="BC233" s="225"/>
      <c r="BD233" s="225"/>
      <c r="BE233" s="225"/>
      <c r="BF233" s="225"/>
      <c r="BG233" s="225"/>
      <c r="BH233" s="225"/>
      <c r="BI233" s="225"/>
      <c r="BJ233" s="225"/>
      <c r="BK233" s="225"/>
      <c r="BL233" s="225"/>
      <c r="BM233" s="225"/>
      <c r="BN233" s="225"/>
      <c r="BO233" s="225"/>
      <c r="BP233" s="225"/>
      <c r="BQ233" s="225"/>
      <c r="BR233" s="225"/>
      <c r="BS233" s="225"/>
      <c r="BT233" s="225"/>
      <c r="BU233" s="225"/>
      <c r="BV233" s="225"/>
      <c r="BW233" s="225"/>
      <c r="BX233" s="225"/>
      <c r="BY233" s="225"/>
      <c r="BZ233" s="225"/>
      <c r="CA233" s="225"/>
      <c r="CB233" s="225"/>
      <c r="CC233" s="225"/>
      <c r="CD233" s="225"/>
      <c r="CE233" s="225"/>
      <c r="CF233" s="225"/>
      <c r="CG233" s="225"/>
      <c r="CH233" s="225"/>
      <c r="CI233" s="225"/>
      <c r="CJ233" s="225"/>
      <c r="CK233" s="225"/>
      <c r="CL233" s="225"/>
      <c r="CM233" s="225"/>
    </row>
    <row r="234" spans="1:91">
      <c r="A234" s="226"/>
      <c r="B234" s="325" t="s">
        <v>491</v>
      </c>
      <c r="C234" s="326" t="s">
        <v>494</v>
      </c>
      <c r="D234" s="238" t="s">
        <v>198</v>
      </c>
      <c r="E234" s="239">
        <v>1</v>
      </c>
      <c r="F234" s="232"/>
      <c r="G234" s="203">
        <v>0.03</v>
      </c>
      <c r="H234" s="240">
        <f t="shared" si="10"/>
        <v>0.03</v>
      </c>
      <c r="I234" s="396"/>
      <c r="J234" s="225"/>
      <c r="K234" s="225"/>
      <c r="L234" s="225"/>
      <c r="M234" s="225"/>
      <c r="N234" s="225"/>
      <c r="O234" s="225"/>
      <c r="P234" s="225"/>
      <c r="Q234" s="225"/>
      <c r="R234" s="225"/>
      <c r="S234" s="225"/>
      <c r="T234" s="225"/>
      <c r="U234" s="225"/>
      <c r="V234" s="225"/>
      <c r="W234" s="225"/>
      <c r="X234" s="225"/>
      <c r="Y234" s="225"/>
      <c r="Z234" s="225"/>
      <c r="AA234" s="225"/>
      <c r="AB234" s="225"/>
      <c r="AC234" s="225"/>
      <c r="AD234" s="225"/>
      <c r="AE234" s="225"/>
      <c r="AF234" s="225"/>
      <c r="AG234" s="225"/>
      <c r="AH234" s="225"/>
      <c r="AI234" s="225"/>
      <c r="AJ234" s="225"/>
      <c r="AK234" s="225"/>
      <c r="AL234" s="225"/>
      <c r="AM234" s="225"/>
      <c r="AN234" s="225"/>
      <c r="AO234" s="225"/>
      <c r="AP234" s="225"/>
      <c r="AQ234" s="225"/>
      <c r="AR234" s="225"/>
      <c r="AS234" s="225"/>
      <c r="AT234" s="225"/>
      <c r="AU234" s="225"/>
      <c r="AV234" s="225"/>
      <c r="AW234" s="225"/>
      <c r="AX234" s="225"/>
      <c r="AY234" s="225"/>
      <c r="AZ234" s="225"/>
      <c r="BA234" s="225"/>
      <c r="BB234" s="225"/>
      <c r="BC234" s="225"/>
      <c r="BD234" s="225"/>
      <c r="BE234" s="225"/>
      <c r="BF234" s="225"/>
      <c r="BG234" s="225"/>
      <c r="BH234" s="225"/>
      <c r="BI234" s="225"/>
      <c r="BJ234" s="225"/>
      <c r="BK234" s="225"/>
      <c r="BL234" s="225"/>
      <c r="BM234" s="225"/>
      <c r="BN234" s="225"/>
      <c r="BO234" s="225"/>
      <c r="BP234" s="225"/>
      <c r="BQ234" s="225"/>
      <c r="BR234" s="225"/>
      <c r="BS234" s="225"/>
      <c r="BT234" s="225"/>
      <c r="BU234" s="225"/>
      <c r="BV234" s="225"/>
      <c r="BW234" s="225"/>
      <c r="BX234" s="225"/>
      <c r="BY234" s="225"/>
      <c r="BZ234" s="225"/>
      <c r="CA234" s="225"/>
      <c r="CB234" s="225"/>
      <c r="CC234" s="225"/>
      <c r="CD234" s="225"/>
      <c r="CE234" s="225"/>
      <c r="CF234" s="225"/>
      <c r="CG234" s="225"/>
      <c r="CH234" s="225"/>
      <c r="CI234" s="225"/>
      <c r="CJ234" s="225"/>
      <c r="CK234" s="225"/>
      <c r="CL234" s="225"/>
      <c r="CM234" s="225"/>
    </row>
    <row r="235" spans="1:91">
      <c r="A235" s="226"/>
      <c r="B235" s="325" t="s">
        <v>491</v>
      </c>
      <c r="C235" s="326" t="s">
        <v>495</v>
      </c>
      <c r="D235" s="238" t="s">
        <v>198</v>
      </c>
      <c r="E235" s="239">
        <v>2</v>
      </c>
      <c r="F235" s="232"/>
      <c r="G235" s="203">
        <v>0.03</v>
      </c>
      <c r="H235" s="240">
        <f t="shared" si="10"/>
        <v>0.06</v>
      </c>
      <c r="I235" s="396"/>
      <c r="J235" s="225"/>
      <c r="K235" s="225"/>
      <c r="L235" s="225"/>
      <c r="M235" s="225"/>
      <c r="N235" s="225"/>
      <c r="O235" s="225"/>
      <c r="P235" s="225"/>
      <c r="Q235" s="225"/>
      <c r="R235" s="225"/>
      <c r="S235" s="225"/>
      <c r="T235" s="225"/>
      <c r="U235" s="225"/>
      <c r="V235" s="225"/>
      <c r="W235" s="225"/>
      <c r="X235" s="225"/>
      <c r="Y235" s="225"/>
      <c r="Z235" s="225"/>
      <c r="AA235" s="225"/>
      <c r="AB235" s="225"/>
      <c r="AC235" s="225"/>
      <c r="AD235" s="225"/>
      <c r="AE235" s="225"/>
      <c r="AF235" s="225"/>
      <c r="AG235" s="225"/>
      <c r="AH235" s="225"/>
      <c r="AI235" s="225"/>
      <c r="AJ235" s="225"/>
      <c r="AK235" s="225"/>
      <c r="AL235" s="225"/>
      <c r="AM235" s="225"/>
      <c r="AN235" s="225"/>
      <c r="AO235" s="225"/>
      <c r="AP235" s="225"/>
      <c r="AQ235" s="225"/>
      <c r="AR235" s="225"/>
      <c r="AS235" s="225"/>
      <c r="AT235" s="225"/>
      <c r="AU235" s="225"/>
      <c r="AV235" s="225"/>
      <c r="AW235" s="225"/>
      <c r="AX235" s="225"/>
      <c r="AY235" s="225"/>
      <c r="AZ235" s="225"/>
      <c r="BA235" s="225"/>
      <c r="BB235" s="225"/>
      <c r="BC235" s="225"/>
      <c r="BD235" s="225"/>
      <c r="BE235" s="225"/>
      <c r="BF235" s="225"/>
      <c r="BG235" s="225"/>
      <c r="BH235" s="225"/>
      <c r="BI235" s="225"/>
      <c r="BJ235" s="225"/>
      <c r="BK235" s="225"/>
      <c r="BL235" s="225"/>
      <c r="BM235" s="225"/>
      <c r="BN235" s="225"/>
      <c r="BO235" s="225"/>
      <c r="BP235" s="225"/>
      <c r="BQ235" s="225"/>
      <c r="BR235" s="225"/>
      <c r="BS235" s="225"/>
      <c r="BT235" s="225"/>
      <c r="BU235" s="225"/>
      <c r="BV235" s="225"/>
      <c r="BW235" s="225"/>
      <c r="BX235" s="225"/>
      <c r="BY235" s="225"/>
      <c r="BZ235" s="225"/>
      <c r="CA235" s="225"/>
      <c r="CB235" s="225"/>
      <c r="CC235" s="225"/>
      <c r="CD235" s="225"/>
      <c r="CE235" s="225"/>
      <c r="CF235" s="225"/>
      <c r="CG235" s="225"/>
      <c r="CH235" s="225"/>
      <c r="CI235" s="225"/>
      <c r="CJ235" s="225"/>
      <c r="CK235" s="225"/>
      <c r="CL235" s="225"/>
      <c r="CM235" s="225"/>
    </row>
    <row r="236" spans="1:91">
      <c r="A236" s="226"/>
      <c r="B236" s="325" t="s">
        <v>491</v>
      </c>
      <c r="C236" s="326" t="s">
        <v>496</v>
      </c>
      <c r="D236" s="238" t="s">
        <v>198</v>
      </c>
      <c r="E236" s="239">
        <v>2</v>
      </c>
      <c r="F236" s="232"/>
      <c r="G236" s="203">
        <v>0.03</v>
      </c>
      <c r="H236" s="240">
        <f t="shared" si="10"/>
        <v>0.06</v>
      </c>
      <c r="I236" s="396"/>
      <c r="J236" s="225"/>
      <c r="K236" s="225"/>
      <c r="L236" s="225"/>
      <c r="M236" s="225"/>
      <c r="N236" s="225"/>
      <c r="O236" s="225"/>
      <c r="P236" s="225"/>
      <c r="Q236" s="225"/>
      <c r="R236" s="225"/>
      <c r="S236" s="225"/>
      <c r="T236" s="225"/>
      <c r="U236" s="225"/>
      <c r="V236" s="225"/>
      <c r="W236" s="225"/>
      <c r="X236" s="225"/>
      <c r="Y236" s="225"/>
      <c r="Z236" s="225"/>
      <c r="AA236" s="225"/>
      <c r="AB236" s="225"/>
      <c r="AC236" s="225"/>
      <c r="AD236" s="225"/>
      <c r="AE236" s="225"/>
      <c r="AF236" s="225"/>
      <c r="AG236" s="225"/>
      <c r="AH236" s="225"/>
      <c r="AI236" s="225"/>
      <c r="AJ236" s="225"/>
      <c r="AK236" s="225"/>
      <c r="AL236" s="225"/>
      <c r="AM236" s="225"/>
      <c r="AN236" s="225"/>
      <c r="AO236" s="225"/>
      <c r="AP236" s="225"/>
      <c r="AQ236" s="225"/>
      <c r="AR236" s="225"/>
      <c r="AS236" s="225"/>
      <c r="AT236" s="225"/>
      <c r="AU236" s="225"/>
      <c r="AV236" s="225"/>
      <c r="AW236" s="225"/>
      <c r="AX236" s="225"/>
      <c r="AY236" s="225"/>
      <c r="AZ236" s="225"/>
      <c r="BA236" s="225"/>
      <c r="BB236" s="225"/>
      <c r="BC236" s="225"/>
      <c r="BD236" s="225"/>
      <c r="BE236" s="225"/>
      <c r="BF236" s="225"/>
      <c r="BG236" s="225"/>
      <c r="BH236" s="225"/>
      <c r="BI236" s="225"/>
      <c r="BJ236" s="225"/>
      <c r="BK236" s="225"/>
      <c r="BL236" s="225"/>
      <c r="BM236" s="225"/>
      <c r="BN236" s="225"/>
      <c r="BO236" s="225"/>
      <c r="BP236" s="225"/>
      <c r="BQ236" s="225"/>
      <c r="BR236" s="225"/>
      <c r="BS236" s="225"/>
      <c r="BT236" s="225"/>
      <c r="BU236" s="225"/>
      <c r="BV236" s="225"/>
      <c r="BW236" s="225"/>
      <c r="BX236" s="225"/>
      <c r="BY236" s="225"/>
      <c r="BZ236" s="225"/>
      <c r="CA236" s="225"/>
      <c r="CB236" s="225"/>
      <c r="CC236" s="225"/>
      <c r="CD236" s="225"/>
      <c r="CE236" s="225"/>
      <c r="CF236" s="225"/>
      <c r="CG236" s="225"/>
      <c r="CH236" s="225"/>
      <c r="CI236" s="225"/>
      <c r="CJ236" s="225"/>
      <c r="CK236" s="225"/>
      <c r="CL236" s="225"/>
      <c r="CM236" s="225"/>
    </row>
    <row r="237" spans="1:91">
      <c r="A237" s="234"/>
      <c r="B237" s="325" t="s">
        <v>491</v>
      </c>
      <c r="C237" s="326" t="s">
        <v>497</v>
      </c>
      <c r="D237" s="238" t="s">
        <v>198</v>
      </c>
      <c r="E237" s="239">
        <v>1</v>
      </c>
      <c r="F237" s="232"/>
      <c r="G237" s="203">
        <v>0.03</v>
      </c>
      <c r="H237" s="240">
        <f t="shared" si="10"/>
        <v>0.03</v>
      </c>
      <c r="I237" s="396"/>
      <c r="J237" s="225"/>
      <c r="K237" s="225"/>
      <c r="L237" s="225"/>
      <c r="M237" s="225"/>
      <c r="N237" s="225"/>
      <c r="O237" s="225"/>
      <c r="P237" s="225"/>
      <c r="Q237" s="225"/>
      <c r="R237" s="225"/>
      <c r="S237" s="225"/>
      <c r="T237" s="225"/>
      <c r="U237" s="225"/>
      <c r="V237" s="225"/>
      <c r="W237" s="225"/>
      <c r="X237" s="225"/>
      <c r="Y237" s="225"/>
      <c r="Z237" s="225"/>
      <c r="AA237" s="225"/>
      <c r="AB237" s="225"/>
      <c r="AC237" s="225"/>
      <c r="AD237" s="225"/>
      <c r="AE237" s="225"/>
      <c r="AF237" s="225"/>
      <c r="AG237" s="225"/>
      <c r="AH237" s="225"/>
      <c r="AI237" s="225"/>
      <c r="AJ237" s="225"/>
      <c r="AK237" s="225"/>
      <c r="AL237" s="225"/>
      <c r="AM237" s="225"/>
      <c r="AN237" s="225"/>
      <c r="AO237" s="225"/>
      <c r="AP237" s="225"/>
      <c r="AQ237" s="225"/>
      <c r="AR237" s="225"/>
      <c r="AS237" s="225"/>
      <c r="AT237" s="225"/>
      <c r="AU237" s="225"/>
      <c r="AV237" s="225"/>
      <c r="AW237" s="225"/>
      <c r="AX237" s="225"/>
      <c r="AY237" s="225"/>
      <c r="AZ237" s="225"/>
      <c r="BA237" s="225"/>
      <c r="BB237" s="225"/>
      <c r="BC237" s="225"/>
      <c r="BD237" s="225"/>
      <c r="BE237" s="225"/>
      <c r="BF237" s="225"/>
      <c r="BG237" s="225"/>
      <c r="BH237" s="225"/>
      <c r="BI237" s="225"/>
      <c r="BJ237" s="225"/>
      <c r="BK237" s="225"/>
      <c r="BL237" s="225"/>
      <c r="BM237" s="225"/>
      <c r="BN237" s="225"/>
      <c r="BO237" s="225"/>
      <c r="BP237" s="225"/>
      <c r="BQ237" s="225"/>
      <c r="BR237" s="225"/>
      <c r="BS237" s="225"/>
      <c r="BT237" s="225"/>
      <c r="BU237" s="225"/>
      <c r="BV237" s="225"/>
      <c r="BW237" s="225"/>
      <c r="BX237" s="225"/>
      <c r="BY237" s="225"/>
      <c r="BZ237" s="225"/>
      <c r="CA237" s="225"/>
      <c r="CB237" s="225"/>
      <c r="CC237" s="225"/>
      <c r="CD237" s="225"/>
      <c r="CE237" s="225"/>
      <c r="CF237" s="225"/>
      <c r="CG237" s="225"/>
      <c r="CH237" s="225"/>
      <c r="CI237" s="225"/>
      <c r="CJ237" s="225"/>
      <c r="CK237" s="225"/>
      <c r="CL237" s="225"/>
      <c r="CM237" s="225"/>
    </row>
    <row r="238" spans="1:91">
      <c r="A238" s="234"/>
      <c r="B238" s="325" t="s">
        <v>498</v>
      </c>
      <c r="C238" s="326" t="s">
        <v>499</v>
      </c>
      <c r="D238" s="238" t="s">
        <v>198</v>
      </c>
      <c r="E238" s="239">
        <v>1</v>
      </c>
      <c r="F238" s="232"/>
      <c r="G238" s="203">
        <v>0.05</v>
      </c>
      <c r="H238" s="240">
        <f t="shared" si="10"/>
        <v>0.05</v>
      </c>
      <c r="I238" s="396"/>
      <c r="J238" s="225"/>
      <c r="K238" s="225"/>
      <c r="L238" s="225"/>
      <c r="M238" s="225"/>
      <c r="N238" s="225"/>
      <c r="O238" s="225"/>
      <c r="P238" s="225"/>
      <c r="Q238" s="225"/>
      <c r="R238" s="225"/>
      <c r="S238" s="225"/>
      <c r="T238" s="225"/>
      <c r="U238" s="225"/>
      <c r="V238" s="225"/>
      <c r="W238" s="225"/>
      <c r="X238" s="225"/>
      <c r="Y238" s="225"/>
      <c r="Z238" s="225"/>
      <c r="AA238" s="225"/>
      <c r="AB238" s="225"/>
      <c r="AC238" s="225"/>
      <c r="AD238" s="225"/>
      <c r="AE238" s="225"/>
      <c r="AF238" s="225"/>
      <c r="AG238" s="225"/>
      <c r="AH238" s="225"/>
      <c r="AI238" s="225"/>
      <c r="AJ238" s="225"/>
      <c r="AK238" s="225"/>
      <c r="AL238" s="225"/>
      <c r="AM238" s="225"/>
      <c r="AN238" s="225"/>
      <c r="AO238" s="225"/>
      <c r="AP238" s="225"/>
      <c r="AQ238" s="225"/>
      <c r="AR238" s="225"/>
      <c r="AS238" s="225"/>
      <c r="AT238" s="225"/>
      <c r="AU238" s="225"/>
      <c r="AV238" s="225"/>
      <c r="AW238" s="225"/>
      <c r="AX238" s="225"/>
      <c r="AY238" s="225"/>
      <c r="AZ238" s="225"/>
      <c r="BA238" s="225"/>
      <c r="BB238" s="225"/>
      <c r="BC238" s="225"/>
      <c r="BD238" s="225"/>
      <c r="BE238" s="225"/>
      <c r="BF238" s="225"/>
      <c r="BG238" s="225"/>
      <c r="BH238" s="225"/>
      <c r="BI238" s="225"/>
      <c r="BJ238" s="225"/>
      <c r="BK238" s="225"/>
      <c r="BL238" s="225"/>
      <c r="BM238" s="225"/>
      <c r="BN238" s="225"/>
      <c r="BO238" s="225"/>
      <c r="BP238" s="225"/>
      <c r="BQ238" s="225"/>
      <c r="BR238" s="225"/>
      <c r="BS238" s="225"/>
      <c r="BT238" s="225"/>
      <c r="BU238" s="225"/>
      <c r="BV238" s="225"/>
      <c r="BW238" s="225"/>
      <c r="BX238" s="225"/>
      <c r="BY238" s="225"/>
      <c r="BZ238" s="225"/>
      <c r="CA238" s="225"/>
      <c r="CB238" s="225"/>
      <c r="CC238" s="225"/>
      <c r="CD238" s="225"/>
      <c r="CE238" s="225"/>
      <c r="CF238" s="225"/>
      <c r="CG238" s="225"/>
      <c r="CH238" s="225"/>
      <c r="CI238" s="225"/>
      <c r="CJ238" s="225"/>
      <c r="CK238" s="225"/>
      <c r="CL238" s="225"/>
      <c r="CM238" s="225"/>
    </row>
    <row r="239" spans="1:91">
      <c r="A239" s="226"/>
      <c r="B239" s="325" t="s">
        <v>498</v>
      </c>
      <c r="C239" s="326" t="s">
        <v>500</v>
      </c>
      <c r="D239" s="238" t="s">
        <v>198</v>
      </c>
      <c r="E239" s="239">
        <v>1</v>
      </c>
      <c r="F239" s="232"/>
      <c r="G239" s="203">
        <v>0.05</v>
      </c>
      <c r="H239" s="240">
        <f t="shared" si="10"/>
        <v>0.05</v>
      </c>
      <c r="I239" s="396"/>
      <c r="J239" s="225"/>
      <c r="K239" s="225"/>
      <c r="L239" s="225"/>
      <c r="M239" s="225"/>
      <c r="N239" s="225"/>
      <c r="O239" s="225"/>
      <c r="P239" s="225"/>
      <c r="Q239" s="225"/>
      <c r="R239" s="225"/>
      <c r="S239" s="225"/>
      <c r="T239" s="225"/>
      <c r="U239" s="225"/>
      <c r="V239" s="225"/>
      <c r="W239" s="225"/>
      <c r="X239" s="225"/>
      <c r="Y239" s="225"/>
      <c r="Z239" s="225"/>
      <c r="AA239" s="225"/>
      <c r="AB239" s="225"/>
      <c r="AC239" s="225"/>
      <c r="AD239" s="225"/>
      <c r="AE239" s="225"/>
      <c r="AF239" s="225"/>
      <c r="AG239" s="225"/>
      <c r="AH239" s="225"/>
      <c r="AI239" s="225"/>
      <c r="AJ239" s="225"/>
      <c r="AK239" s="225"/>
      <c r="AL239" s="225"/>
      <c r="AM239" s="225"/>
      <c r="AN239" s="225"/>
      <c r="AO239" s="225"/>
      <c r="AP239" s="225"/>
      <c r="AQ239" s="225"/>
      <c r="AR239" s="225"/>
      <c r="AS239" s="225"/>
      <c r="AT239" s="225"/>
      <c r="AU239" s="225"/>
      <c r="AV239" s="225"/>
      <c r="AW239" s="225"/>
      <c r="AX239" s="225"/>
      <c r="AY239" s="225"/>
      <c r="AZ239" s="225"/>
      <c r="BA239" s="225"/>
      <c r="BB239" s="225"/>
      <c r="BC239" s="225"/>
      <c r="BD239" s="225"/>
      <c r="BE239" s="225"/>
      <c r="BF239" s="225"/>
      <c r="BG239" s="225"/>
      <c r="BH239" s="225"/>
      <c r="BI239" s="225"/>
      <c r="BJ239" s="225"/>
      <c r="BK239" s="225"/>
      <c r="BL239" s="225"/>
      <c r="BM239" s="225"/>
      <c r="BN239" s="225"/>
      <c r="BO239" s="225"/>
      <c r="BP239" s="225"/>
      <c r="BQ239" s="225"/>
      <c r="BR239" s="225"/>
      <c r="BS239" s="225"/>
      <c r="BT239" s="225"/>
      <c r="BU239" s="225"/>
      <c r="BV239" s="225"/>
      <c r="BW239" s="225"/>
      <c r="BX239" s="225"/>
      <c r="BY239" s="225"/>
      <c r="BZ239" s="225"/>
      <c r="CA239" s="225"/>
      <c r="CB239" s="225"/>
      <c r="CC239" s="225"/>
      <c r="CD239" s="225"/>
      <c r="CE239" s="225"/>
      <c r="CF239" s="225"/>
      <c r="CG239" s="225"/>
      <c r="CH239" s="225"/>
      <c r="CI239" s="225"/>
      <c r="CJ239" s="225"/>
      <c r="CK239" s="225"/>
      <c r="CL239" s="225"/>
      <c r="CM239" s="225"/>
    </row>
    <row r="240" spans="1:91">
      <c r="A240" s="226"/>
      <c r="B240" s="325" t="s">
        <v>498</v>
      </c>
      <c r="C240" s="326" t="s">
        <v>501</v>
      </c>
      <c r="D240" s="238" t="s">
        <v>198</v>
      </c>
      <c r="E240" s="239">
        <v>1</v>
      </c>
      <c r="F240" s="232"/>
      <c r="G240" s="203">
        <v>0.05</v>
      </c>
      <c r="H240" s="240">
        <f t="shared" si="10"/>
        <v>0.05</v>
      </c>
      <c r="I240" s="396"/>
      <c r="J240" s="225"/>
      <c r="K240" s="225"/>
      <c r="L240" s="225"/>
      <c r="M240" s="225"/>
      <c r="N240" s="225"/>
      <c r="O240" s="225"/>
      <c r="P240" s="225"/>
      <c r="Q240" s="225"/>
      <c r="R240" s="225"/>
      <c r="S240" s="225"/>
      <c r="T240" s="225"/>
      <c r="U240" s="225"/>
      <c r="V240" s="225"/>
      <c r="W240" s="225"/>
      <c r="X240" s="225"/>
      <c r="Y240" s="225"/>
      <c r="Z240" s="225"/>
      <c r="AA240" s="225"/>
      <c r="AB240" s="225"/>
      <c r="AC240" s="225"/>
      <c r="AD240" s="225"/>
      <c r="AE240" s="225"/>
      <c r="AF240" s="225"/>
      <c r="AG240" s="225"/>
      <c r="AH240" s="225"/>
      <c r="AI240" s="225"/>
      <c r="AJ240" s="225"/>
      <c r="AK240" s="225"/>
      <c r="AL240" s="225"/>
      <c r="AM240" s="225"/>
      <c r="AN240" s="225"/>
      <c r="AO240" s="225"/>
      <c r="AP240" s="225"/>
      <c r="AQ240" s="225"/>
      <c r="AR240" s="225"/>
      <c r="AS240" s="225"/>
      <c r="AT240" s="225"/>
      <c r="AU240" s="225"/>
      <c r="AV240" s="225"/>
      <c r="AW240" s="225"/>
      <c r="AX240" s="225"/>
      <c r="AY240" s="225"/>
      <c r="AZ240" s="225"/>
      <c r="BA240" s="225"/>
      <c r="BB240" s="225"/>
      <c r="BC240" s="225"/>
      <c r="BD240" s="225"/>
      <c r="BE240" s="225"/>
      <c r="BF240" s="225"/>
      <c r="BG240" s="225"/>
      <c r="BH240" s="225"/>
      <c r="BI240" s="225"/>
      <c r="BJ240" s="225"/>
      <c r="BK240" s="225"/>
      <c r="BL240" s="225"/>
      <c r="BM240" s="225"/>
      <c r="BN240" s="225"/>
      <c r="BO240" s="225"/>
      <c r="BP240" s="225"/>
      <c r="BQ240" s="225"/>
      <c r="BR240" s="225"/>
      <c r="BS240" s="225"/>
      <c r="BT240" s="225"/>
      <c r="BU240" s="225"/>
      <c r="BV240" s="225"/>
      <c r="BW240" s="225"/>
      <c r="BX240" s="225"/>
      <c r="BY240" s="225"/>
      <c r="BZ240" s="225"/>
      <c r="CA240" s="225"/>
      <c r="CB240" s="225"/>
      <c r="CC240" s="225"/>
      <c r="CD240" s="225"/>
      <c r="CE240" s="225"/>
      <c r="CF240" s="225"/>
      <c r="CG240" s="225"/>
      <c r="CH240" s="225"/>
      <c r="CI240" s="225"/>
      <c r="CJ240" s="225"/>
      <c r="CK240" s="225"/>
      <c r="CL240" s="225"/>
      <c r="CM240" s="225"/>
    </row>
    <row r="241" spans="1:91">
      <c r="A241" s="226"/>
      <c r="B241" s="325" t="s">
        <v>498</v>
      </c>
      <c r="C241" s="326" t="s">
        <v>502</v>
      </c>
      <c r="D241" s="238" t="s">
        <v>198</v>
      </c>
      <c r="E241" s="239">
        <v>1</v>
      </c>
      <c r="F241" s="232"/>
      <c r="G241" s="203">
        <v>0.05</v>
      </c>
      <c r="H241" s="240">
        <f t="shared" si="10"/>
        <v>0.05</v>
      </c>
      <c r="I241" s="396"/>
      <c r="J241" s="225"/>
      <c r="K241" s="225"/>
      <c r="L241" s="225"/>
      <c r="M241" s="225"/>
      <c r="N241" s="225"/>
      <c r="O241" s="225"/>
      <c r="P241" s="225"/>
      <c r="Q241" s="225"/>
      <c r="R241" s="225"/>
      <c r="S241" s="225"/>
      <c r="T241" s="225"/>
      <c r="U241" s="225"/>
      <c r="V241" s="225"/>
      <c r="W241" s="225"/>
      <c r="X241" s="225"/>
      <c r="Y241" s="225"/>
      <c r="Z241" s="225"/>
      <c r="AA241" s="225"/>
      <c r="AB241" s="225"/>
      <c r="AC241" s="225"/>
      <c r="AD241" s="225"/>
      <c r="AE241" s="225"/>
      <c r="AF241" s="225"/>
      <c r="AG241" s="225"/>
      <c r="AH241" s="225"/>
      <c r="AI241" s="225"/>
      <c r="AJ241" s="225"/>
      <c r="AK241" s="225"/>
      <c r="AL241" s="225"/>
      <c r="AM241" s="225"/>
      <c r="AN241" s="225"/>
      <c r="AO241" s="225"/>
      <c r="AP241" s="225"/>
      <c r="AQ241" s="225"/>
      <c r="AR241" s="225"/>
      <c r="AS241" s="225"/>
      <c r="AT241" s="225"/>
      <c r="AU241" s="225"/>
      <c r="AV241" s="225"/>
      <c r="AW241" s="225"/>
      <c r="AX241" s="225"/>
      <c r="AY241" s="225"/>
      <c r="AZ241" s="225"/>
      <c r="BA241" s="225"/>
      <c r="BB241" s="225"/>
      <c r="BC241" s="225"/>
      <c r="BD241" s="225"/>
      <c r="BE241" s="225"/>
      <c r="BF241" s="225"/>
      <c r="BG241" s="225"/>
      <c r="BH241" s="225"/>
      <c r="BI241" s="225"/>
      <c r="BJ241" s="225"/>
      <c r="BK241" s="225"/>
      <c r="BL241" s="225"/>
      <c r="BM241" s="225"/>
      <c r="BN241" s="225"/>
      <c r="BO241" s="225"/>
      <c r="BP241" s="225"/>
      <c r="BQ241" s="225"/>
      <c r="BR241" s="225"/>
      <c r="BS241" s="225"/>
      <c r="BT241" s="225"/>
      <c r="BU241" s="225"/>
      <c r="BV241" s="225"/>
      <c r="BW241" s="225"/>
      <c r="BX241" s="225"/>
      <c r="BY241" s="225"/>
      <c r="BZ241" s="225"/>
      <c r="CA241" s="225"/>
      <c r="CB241" s="225"/>
      <c r="CC241" s="225"/>
      <c r="CD241" s="225"/>
      <c r="CE241" s="225"/>
      <c r="CF241" s="225"/>
      <c r="CG241" s="225"/>
      <c r="CH241" s="225"/>
      <c r="CI241" s="225"/>
      <c r="CJ241" s="225"/>
      <c r="CK241" s="225"/>
      <c r="CL241" s="225"/>
      <c r="CM241" s="225"/>
    </row>
    <row r="242" spans="1:91">
      <c r="A242" s="234"/>
      <c r="B242" s="325" t="s">
        <v>503</v>
      </c>
      <c r="C242" s="326" t="s">
        <v>504</v>
      </c>
      <c r="D242" s="238" t="s">
        <v>198</v>
      </c>
      <c r="E242" s="239">
        <v>2</v>
      </c>
      <c r="F242" s="232"/>
      <c r="G242" s="203">
        <v>5.8999999999999997E-2</v>
      </c>
      <c r="H242" s="240">
        <f t="shared" si="10"/>
        <v>0.11799999999999999</v>
      </c>
      <c r="I242" s="396"/>
      <c r="J242" s="225"/>
      <c r="K242" s="225"/>
      <c r="L242" s="225"/>
      <c r="M242" s="225"/>
      <c r="N242" s="225"/>
      <c r="O242" s="225"/>
      <c r="P242" s="225"/>
      <c r="Q242" s="225"/>
      <c r="R242" s="225"/>
      <c r="S242" s="225"/>
      <c r="T242" s="225"/>
      <c r="U242" s="225"/>
      <c r="V242" s="225"/>
      <c r="W242" s="225"/>
      <c r="X242" s="225"/>
      <c r="Y242" s="225"/>
      <c r="Z242" s="225"/>
      <c r="AA242" s="225"/>
      <c r="AB242" s="225"/>
      <c r="AC242" s="225"/>
      <c r="AD242" s="225"/>
      <c r="AE242" s="225"/>
      <c r="AF242" s="225"/>
      <c r="AG242" s="225"/>
      <c r="AH242" s="225"/>
      <c r="AI242" s="225"/>
      <c r="AJ242" s="225"/>
      <c r="AK242" s="225"/>
      <c r="AL242" s="225"/>
      <c r="AM242" s="225"/>
      <c r="AN242" s="225"/>
      <c r="AO242" s="225"/>
      <c r="AP242" s="225"/>
      <c r="AQ242" s="225"/>
      <c r="AR242" s="225"/>
      <c r="AS242" s="225"/>
      <c r="AT242" s="225"/>
      <c r="AU242" s="225"/>
      <c r="AV242" s="225"/>
      <c r="AW242" s="225"/>
      <c r="AX242" s="225"/>
      <c r="AY242" s="225"/>
      <c r="AZ242" s="225"/>
      <c r="BA242" s="225"/>
      <c r="BB242" s="225"/>
      <c r="BC242" s="225"/>
      <c r="BD242" s="225"/>
      <c r="BE242" s="225"/>
      <c r="BF242" s="225"/>
      <c r="BG242" s="225"/>
      <c r="BH242" s="225"/>
      <c r="BI242" s="225"/>
      <c r="BJ242" s="225"/>
      <c r="BK242" s="225"/>
      <c r="BL242" s="225"/>
      <c r="BM242" s="225"/>
      <c r="BN242" s="225"/>
      <c r="BO242" s="225"/>
      <c r="BP242" s="225"/>
      <c r="BQ242" s="225"/>
      <c r="BR242" s="225"/>
      <c r="BS242" s="225"/>
      <c r="BT242" s="225"/>
      <c r="BU242" s="225"/>
      <c r="BV242" s="225"/>
      <c r="BW242" s="225"/>
      <c r="BX242" s="225"/>
      <c r="BY242" s="225"/>
      <c r="BZ242" s="225"/>
      <c r="CA242" s="225"/>
      <c r="CB242" s="225"/>
      <c r="CC242" s="225"/>
      <c r="CD242" s="225"/>
      <c r="CE242" s="225"/>
      <c r="CF242" s="225"/>
      <c r="CG242" s="225"/>
      <c r="CH242" s="225"/>
      <c r="CI242" s="225"/>
      <c r="CJ242" s="225"/>
      <c r="CK242" s="225"/>
      <c r="CL242" s="225"/>
      <c r="CM242" s="225"/>
    </row>
    <row r="243" spans="1:91">
      <c r="A243" s="234"/>
      <c r="B243" s="325" t="s">
        <v>505</v>
      </c>
      <c r="C243" s="326" t="s">
        <v>506</v>
      </c>
      <c r="D243" s="238" t="s">
        <v>198</v>
      </c>
      <c r="E243" s="239">
        <v>2</v>
      </c>
      <c r="F243" s="232"/>
      <c r="G243" s="203">
        <v>3.9E-2</v>
      </c>
      <c r="H243" s="240">
        <f t="shared" si="10"/>
        <v>7.8E-2</v>
      </c>
      <c r="I243" s="396"/>
      <c r="J243" s="225"/>
      <c r="K243" s="225"/>
      <c r="L243" s="225"/>
      <c r="M243" s="225"/>
      <c r="N243" s="225"/>
      <c r="O243" s="225"/>
      <c r="P243" s="225"/>
      <c r="Q243" s="225"/>
      <c r="R243" s="225"/>
      <c r="S243" s="225"/>
      <c r="T243" s="225"/>
      <c r="U243" s="225"/>
      <c r="V243" s="225"/>
      <c r="W243" s="225"/>
      <c r="X243" s="225"/>
      <c r="Y243" s="225"/>
      <c r="Z243" s="225"/>
      <c r="AA243" s="225"/>
      <c r="AB243" s="225"/>
      <c r="AC243" s="225"/>
      <c r="AD243" s="225"/>
      <c r="AE243" s="225"/>
      <c r="AF243" s="225"/>
      <c r="AG243" s="225"/>
      <c r="AH243" s="225"/>
      <c r="AI243" s="225"/>
      <c r="AJ243" s="225"/>
      <c r="AK243" s="225"/>
      <c r="AL243" s="225"/>
      <c r="AM243" s="225"/>
      <c r="AN243" s="225"/>
      <c r="AO243" s="225"/>
      <c r="AP243" s="225"/>
      <c r="AQ243" s="225"/>
      <c r="AR243" s="225"/>
      <c r="AS243" s="225"/>
      <c r="AT243" s="225"/>
      <c r="AU243" s="225"/>
      <c r="AV243" s="225"/>
      <c r="AW243" s="225"/>
      <c r="AX243" s="225"/>
      <c r="AY243" s="225"/>
      <c r="AZ243" s="225"/>
      <c r="BA243" s="225"/>
      <c r="BB243" s="225"/>
      <c r="BC243" s="225"/>
      <c r="BD243" s="225"/>
      <c r="BE243" s="225"/>
      <c r="BF243" s="225"/>
      <c r="BG243" s="225"/>
      <c r="BH243" s="225"/>
      <c r="BI243" s="225"/>
      <c r="BJ243" s="225"/>
      <c r="BK243" s="225"/>
      <c r="BL243" s="225"/>
      <c r="BM243" s="225"/>
      <c r="BN243" s="225"/>
      <c r="BO243" s="225"/>
      <c r="BP243" s="225"/>
      <c r="BQ243" s="225"/>
      <c r="BR243" s="225"/>
      <c r="BS243" s="225"/>
      <c r="BT243" s="225"/>
      <c r="BU243" s="225"/>
      <c r="BV243" s="225"/>
      <c r="BW243" s="225"/>
      <c r="BX243" s="225"/>
      <c r="BY243" s="225"/>
      <c r="BZ243" s="225"/>
      <c r="CA243" s="225"/>
      <c r="CB243" s="225"/>
      <c r="CC243" s="225"/>
      <c r="CD243" s="225"/>
      <c r="CE243" s="225"/>
      <c r="CF243" s="225"/>
      <c r="CG243" s="225"/>
      <c r="CH243" s="225"/>
      <c r="CI243" s="225"/>
      <c r="CJ243" s="225"/>
      <c r="CK243" s="225"/>
      <c r="CL243" s="225"/>
      <c r="CM243" s="225"/>
    </row>
    <row r="244" spans="1:91">
      <c r="A244" s="226">
        <v>7</v>
      </c>
      <c r="B244" s="327" t="s">
        <v>398</v>
      </c>
      <c r="C244" s="326"/>
      <c r="D244" s="238"/>
      <c r="E244" s="203"/>
      <c r="F244" s="232"/>
      <c r="G244" s="203"/>
      <c r="H244" s="241">
        <f>SUM(H245:H246)</f>
        <v>0.78</v>
      </c>
      <c r="I244" s="396"/>
      <c r="J244" s="225"/>
      <c r="K244" s="225"/>
      <c r="L244" s="225"/>
      <c r="M244" s="225"/>
      <c r="N244" s="225"/>
      <c r="O244" s="225"/>
      <c r="P244" s="225"/>
      <c r="Q244" s="225"/>
      <c r="R244" s="225"/>
      <c r="S244" s="225"/>
      <c r="T244" s="225"/>
      <c r="U244" s="225"/>
      <c r="V244" s="225"/>
      <c r="W244" s="225"/>
      <c r="X244" s="225"/>
      <c r="Y244" s="225"/>
      <c r="Z244" s="225"/>
      <c r="AA244" s="225"/>
      <c r="AB244" s="225"/>
      <c r="AC244" s="225"/>
      <c r="AD244" s="225"/>
      <c r="AE244" s="225"/>
      <c r="AF244" s="225"/>
      <c r="AG244" s="225"/>
      <c r="AH244" s="225"/>
      <c r="AI244" s="225"/>
      <c r="AJ244" s="225"/>
      <c r="AK244" s="225"/>
      <c r="AL244" s="225"/>
      <c r="AM244" s="225"/>
      <c r="AN244" s="225"/>
      <c r="AO244" s="225"/>
      <c r="AP244" s="225"/>
      <c r="AQ244" s="225"/>
      <c r="AR244" s="225"/>
      <c r="AS244" s="225"/>
      <c r="AT244" s="225"/>
      <c r="AU244" s="225"/>
      <c r="AV244" s="225"/>
      <c r="AW244" s="225"/>
      <c r="AX244" s="225"/>
      <c r="AY244" s="225"/>
      <c r="AZ244" s="225"/>
      <c r="BA244" s="225"/>
      <c r="BB244" s="225"/>
      <c r="BC244" s="225"/>
      <c r="BD244" s="225"/>
      <c r="BE244" s="225"/>
      <c r="BF244" s="225"/>
      <c r="BG244" s="225"/>
      <c r="BH244" s="225"/>
      <c r="BI244" s="225"/>
      <c r="BJ244" s="225"/>
      <c r="BK244" s="225"/>
      <c r="BL244" s="225"/>
      <c r="BM244" s="225"/>
      <c r="BN244" s="225"/>
      <c r="BO244" s="225"/>
      <c r="BP244" s="225"/>
      <c r="BQ244" s="225"/>
      <c r="BR244" s="225"/>
      <c r="BS244" s="225"/>
      <c r="BT244" s="225"/>
      <c r="BU244" s="225"/>
      <c r="BV244" s="225"/>
      <c r="BW244" s="225"/>
      <c r="BX244" s="225"/>
      <c r="BY244" s="225"/>
      <c r="BZ244" s="225"/>
      <c r="CA244" s="225"/>
      <c r="CB244" s="225"/>
      <c r="CC244" s="225"/>
      <c r="CD244" s="225"/>
      <c r="CE244" s="225"/>
      <c r="CF244" s="225"/>
      <c r="CG244" s="225"/>
      <c r="CH244" s="225"/>
      <c r="CI244" s="225"/>
      <c r="CJ244" s="225"/>
      <c r="CK244" s="225"/>
      <c r="CL244" s="225"/>
      <c r="CM244" s="225"/>
    </row>
    <row r="245" spans="1:91">
      <c r="A245" s="234"/>
      <c r="B245" s="325" t="s">
        <v>399</v>
      </c>
      <c r="C245" s="326" t="s">
        <v>400</v>
      </c>
      <c r="D245" s="238" t="s">
        <v>198</v>
      </c>
      <c r="E245" s="242">
        <v>4</v>
      </c>
      <c r="F245" s="232"/>
      <c r="G245" s="203">
        <v>0.15</v>
      </c>
      <c r="H245" s="240">
        <f>E245*G245</f>
        <v>0.6</v>
      </c>
      <c r="I245" s="396"/>
      <c r="J245" s="225"/>
      <c r="K245" s="225"/>
      <c r="L245" s="225"/>
      <c r="M245" s="225"/>
      <c r="N245" s="225"/>
      <c r="O245" s="225"/>
      <c r="P245" s="225"/>
      <c r="Q245" s="225"/>
      <c r="R245" s="225"/>
      <c r="S245" s="225"/>
      <c r="T245" s="225"/>
      <c r="U245" s="225"/>
      <c r="V245" s="225"/>
      <c r="W245" s="225"/>
      <c r="X245" s="225"/>
      <c r="Y245" s="225"/>
      <c r="Z245" s="225"/>
      <c r="AA245" s="225"/>
      <c r="AB245" s="225"/>
      <c r="AC245" s="225"/>
      <c r="AD245" s="225"/>
      <c r="AE245" s="225"/>
      <c r="AF245" s="225"/>
      <c r="AG245" s="225"/>
      <c r="AH245" s="225"/>
      <c r="AI245" s="225"/>
      <c r="AJ245" s="225"/>
      <c r="AK245" s="225"/>
      <c r="AL245" s="225"/>
      <c r="AM245" s="225"/>
      <c r="AN245" s="225"/>
      <c r="AO245" s="225"/>
      <c r="AP245" s="225"/>
      <c r="AQ245" s="225"/>
      <c r="AR245" s="225"/>
      <c r="AS245" s="225"/>
      <c r="AT245" s="225"/>
      <c r="AU245" s="225"/>
      <c r="AV245" s="225"/>
      <c r="AW245" s="225"/>
      <c r="AX245" s="225"/>
      <c r="AY245" s="225"/>
      <c r="AZ245" s="225"/>
      <c r="BA245" s="225"/>
      <c r="BB245" s="225"/>
      <c r="BC245" s="225"/>
      <c r="BD245" s="225"/>
      <c r="BE245" s="225"/>
      <c r="BF245" s="225"/>
      <c r="BG245" s="225"/>
      <c r="BH245" s="225"/>
      <c r="BI245" s="225"/>
      <c r="BJ245" s="225"/>
      <c r="BK245" s="225"/>
      <c r="BL245" s="225"/>
      <c r="BM245" s="225"/>
      <c r="BN245" s="225"/>
      <c r="BO245" s="225"/>
      <c r="BP245" s="225"/>
      <c r="BQ245" s="225"/>
      <c r="BR245" s="225"/>
      <c r="BS245" s="225"/>
      <c r="BT245" s="225"/>
      <c r="BU245" s="225"/>
      <c r="BV245" s="225"/>
      <c r="BW245" s="225"/>
      <c r="BX245" s="225"/>
      <c r="BY245" s="225"/>
      <c r="BZ245" s="225"/>
      <c r="CA245" s="225"/>
      <c r="CB245" s="225"/>
      <c r="CC245" s="225"/>
      <c r="CD245" s="225"/>
      <c r="CE245" s="225"/>
      <c r="CF245" s="225"/>
      <c r="CG245" s="225"/>
      <c r="CH245" s="225"/>
      <c r="CI245" s="225"/>
      <c r="CJ245" s="225"/>
      <c r="CK245" s="225"/>
      <c r="CL245" s="225"/>
      <c r="CM245" s="225"/>
    </row>
    <row r="246" spans="1:91">
      <c r="A246" s="226"/>
      <c r="B246" s="325" t="s">
        <v>399</v>
      </c>
      <c r="C246" s="326" t="s">
        <v>401</v>
      </c>
      <c r="D246" s="238" t="s">
        <v>198</v>
      </c>
      <c r="E246" s="242">
        <v>4</v>
      </c>
      <c r="F246" s="232"/>
      <c r="G246" s="203">
        <v>4.4999999999999998E-2</v>
      </c>
      <c r="H246" s="240">
        <f>E246*G246</f>
        <v>0.18</v>
      </c>
      <c r="I246" s="396"/>
      <c r="J246" s="225"/>
      <c r="K246" s="225"/>
      <c r="L246" s="225"/>
      <c r="M246" s="225"/>
      <c r="N246" s="225"/>
      <c r="O246" s="225"/>
      <c r="P246" s="225"/>
      <c r="Q246" s="225"/>
      <c r="R246" s="225"/>
      <c r="S246" s="225"/>
      <c r="T246" s="225"/>
      <c r="U246" s="225"/>
      <c r="V246" s="225"/>
      <c r="W246" s="225"/>
      <c r="X246" s="225"/>
      <c r="Y246" s="225"/>
      <c r="Z246" s="225"/>
      <c r="AA246" s="225"/>
      <c r="AB246" s="225"/>
      <c r="AC246" s="225"/>
      <c r="AD246" s="225"/>
      <c r="AE246" s="225"/>
      <c r="AF246" s="225"/>
      <c r="AG246" s="225"/>
      <c r="AH246" s="225"/>
      <c r="AI246" s="225"/>
      <c r="AJ246" s="225"/>
      <c r="AK246" s="225"/>
      <c r="AL246" s="225"/>
      <c r="AM246" s="225"/>
      <c r="AN246" s="225"/>
      <c r="AO246" s="225"/>
      <c r="AP246" s="225"/>
      <c r="AQ246" s="225"/>
      <c r="AR246" s="225"/>
      <c r="AS246" s="225"/>
      <c r="AT246" s="225"/>
      <c r="AU246" s="225"/>
      <c r="AV246" s="225"/>
      <c r="AW246" s="225"/>
      <c r="AX246" s="225"/>
      <c r="AY246" s="225"/>
      <c r="AZ246" s="225"/>
      <c r="BA246" s="225"/>
      <c r="BB246" s="225"/>
      <c r="BC246" s="225"/>
      <c r="BD246" s="225"/>
      <c r="BE246" s="225"/>
      <c r="BF246" s="225"/>
      <c r="BG246" s="225"/>
      <c r="BH246" s="225"/>
      <c r="BI246" s="225"/>
      <c r="BJ246" s="225"/>
      <c r="BK246" s="225"/>
      <c r="BL246" s="225"/>
      <c r="BM246" s="225"/>
      <c r="BN246" s="225"/>
      <c r="BO246" s="225"/>
      <c r="BP246" s="225"/>
      <c r="BQ246" s="225"/>
      <c r="BR246" s="225"/>
      <c r="BS246" s="225"/>
      <c r="BT246" s="225"/>
      <c r="BU246" s="225"/>
      <c r="BV246" s="225"/>
      <c r="BW246" s="225"/>
      <c r="BX246" s="225"/>
      <c r="BY246" s="225"/>
      <c r="BZ246" s="225"/>
      <c r="CA246" s="225"/>
      <c r="CB246" s="225"/>
      <c r="CC246" s="225"/>
      <c r="CD246" s="225"/>
      <c r="CE246" s="225"/>
      <c r="CF246" s="225"/>
      <c r="CG246" s="225"/>
      <c r="CH246" s="225"/>
      <c r="CI246" s="225"/>
      <c r="CJ246" s="225"/>
      <c r="CK246" s="225"/>
      <c r="CL246" s="225"/>
      <c r="CM246" s="225"/>
    </row>
    <row r="247" spans="1:91">
      <c r="A247" s="226">
        <v>8</v>
      </c>
      <c r="B247" s="227" t="s">
        <v>394</v>
      </c>
      <c r="C247" s="228"/>
      <c r="D247" s="190"/>
      <c r="E247" s="203"/>
      <c r="F247" s="232"/>
      <c r="G247" s="203"/>
      <c r="H247" s="235">
        <f>SUM(H248:H251)</f>
        <v>1.84</v>
      </c>
      <c r="I247" s="396"/>
      <c r="J247" s="225"/>
      <c r="K247" s="225"/>
      <c r="L247" s="225"/>
      <c r="M247" s="225"/>
      <c r="N247" s="225"/>
      <c r="O247" s="225"/>
      <c r="P247" s="225"/>
      <c r="Q247" s="225"/>
      <c r="R247" s="225"/>
      <c r="S247" s="225"/>
      <c r="T247" s="225"/>
      <c r="U247" s="225"/>
      <c r="V247" s="225"/>
      <c r="W247" s="225"/>
      <c r="X247" s="225"/>
      <c r="Y247" s="225"/>
      <c r="Z247" s="225"/>
      <c r="AA247" s="225"/>
      <c r="AB247" s="225"/>
      <c r="AC247" s="225"/>
      <c r="AD247" s="225"/>
      <c r="AE247" s="225"/>
      <c r="AF247" s="225"/>
      <c r="AG247" s="225"/>
      <c r="AH247" s="225"/>
      <c r="AI247" s="225"/>
      <c r="AJ247" s="225"/>
      <c r="AK247" s="225"/>
      <c r="AL247" s="225"/>
      <c r="AM247" s="225"/>
      <c r="AN247" s="225"/>
      <c r="AO247" s="225"/>
      <c r="AP247" s="225"/>
      <c r="AQ247" s="225"/>
      <c r="AR247" s="225"/>
      <c r="AS247" s="225"/>
      <c r="AT247" s="225"/>
      <c r="AU247" s="225"/>
      <c r="AV247" s="225"/>
      <c r="AW247" s="225"/>
      <c r="AX247" s="225"/>
      <c r="AY247" s="225"/>
      <c r="AZ247" s="225"/>
      <c r="BA247" s="225"/>
      <c r="BB247" s="225"/>
      <c r="BC247" s="225"/>
      <c r="BD247" s="225"/>
      <c r="BE247" s="225"/>
      <c r="BF247" s="225"/>
      <c r="BG247" s="225"/>
      <c r="BH247" s="225"/>
      <c r="BI247" s="225"/>
      <c r="BJ247" s="225"/>
      <c r="BK247" s="225"/>
      <c r="BL247" s="225"/>
      <c r="BM247" s="225"/>
      <c r="BN247" s="225"/>
      <c r="BO247" s="225"/>
      <c r="BP247" s="225"/>
      <c r="BQ247" s="225"/>
      <c r="BR247" s="225"/>
      <c r="BS247" s="225"/>
      <c r="BT247" s="225"/>
      <c r="BU247" s="225"/>
      <c r="BV247" s="225"/>
      <c r="BW247" s="225"/>
      <c r="BX247" s="225"/>
      <c r="BY247" s="225"/>
      <c r="BZ247" s="225"/>
      <c r="CA247" s="225"/>
      <c r="CB247" s="225"/>
      <c r="CC247" s="225"/>
      <c r="CD247" s="225"/>
      <c r="CE247" s="225"/>
      <c r="CF247" s="225"/>
      <c r="CG247" s="225"/>
      <c r="CH247" s="225"/>
      <c r="CI247" s="225"/>
      <c r="CJ247" s="225"/>
      <c r="CK247" s="225"/>
      <c r="CL247" s="225"/>
      <c r="CM247" s="225"/>
    </row>
    <row r="248" spans="1:91">
      <c r="A248" s="226"/>
      <c r="B248" s="230" t="s">
        <v>395</v>
      </c>
      <c r="C248" s="228" t="s">
        <v>507</v>
      </c>
      <c r="D248" s="190" t="s">
        <v>198</v>
      </c>
      <c r="E248" s="203">
        <v>3</v>
      </c>
      <c r="F248" s="232"/>
      <c r="G248" s="203">
        <v>0.17</v>
      </c>
      <c r="H248" s="203">
        <f>E248*G248</f>
        <v>0.51</v>
      </c>
      <c r="I248" s="396"/>
      <c r="J248" s="225"/>
      <c r="K248" s="225"/>
      <c r="L248" s="225"/>
      <c r="M248" s="225"/>
      <c r="N248" s="225"/>
      <c r="O248" s="225"/>
      <c r="P248" s="225"/>
      <c r="Q248" s="225"/>
      <c r="R248" s="225"/>
      <c r="S248" s="225"/>
      <c r="T248" s="225"/>
      <c r="U248" s="225"/>
      <c r="V248" s="225"/>
      <c r="W248" s="225"/>
      <c r="X248" s="225"/>
      <c r="Y248" s="225"/>
      <c r="Z248" s="225"/>
      <c r="AA248" s="225"/>
      <c r="AB248" s="225"/>
      <c r="AC248" s="225"/>
      <c r="AD248" s="225"/>
      <c r="AE248" s="225"/>
      <c r="AF248" s="225"/>
      <c r="AG248" s="225"/>
      <c r="AH248" s="225"/>
      <c r="AI248" s="225"/>
      <c r="AJ248" s="225"/>
      <c r="AK248" s="225"/>
      <c r="AL248" s="225"/>
      <c r="AM248" s="225"/>
      <c r="AN248" s="225"/>
      <c r="AO248" s="225"/>
      <c r="AP248" s="225"/>
      <c r="AQ248" s="225"/>
      <c r="AR248" s="225"/>
      <c r="AS248" s="225"/>
      <c r="AT248" s="225"/>
      <c r="AU248" s="225"/>
      <c r="AV248" s="225"/>
      <c r="AW248" s="225"/>
      <c r="AX248" s="225"/>
      <c r="AY248" s="225"/>
      <c r="AZ248" s="225"/>
      <c r="BA248" s="225"/>
      <c r="BB248" s="225"/>
      <c r="BC248" s="225"/>
      <c r="BD248" s="225"/>
      <c r="BE248" s="225"/>
      <c r="BF248" s="225"/>
      <c r="BG248" s="225"/>
      <c r="BH248" s="225"/>
      <c r="BI248" s="225"/>
      <c r="BJ248" s="225"/>
      <c r="BK248" s="225"/>
      <c r="BL248" s="225"/>
      <c r="BM248" s="225"/>
      <c r="BN248" s="225"/>
      <c r="BO248" s="225"/>
      <c r="BP248" s="225"/>
      <c r="BQ248" s="225"/>
      <c r="BR248" s="225"/>
      <c r="BS248" s="225"/>
      <c r="BT248" s="225"/>
      <c r="BU248" s="225"/>
      <c r="BV248" s="225"/>
      <c r="BW248" s="225"/>
      <c r="BX248" s="225"/>
      <c r="BY248" s="225"/>
      <c r="BZ248" s="225"/>
      <c r="CA248" s="225"/>
      <c r="CB248" s="225"/>
      <c r="CC248" s="225"/>
      <c r="CD248" s="225"/>
      <c r="CE248" s="225"/>
      <c r="CF248" s="225"/>
      <c r="CG248" s="225"/>
      <c r="CH248" s="225"/>
      <c r="CI248" s="225"/>
      <c r="CJ248" s="225"/>
      <c r="CK248" s="225"/>
      <c r="CL248" s="225"/>
      <c r="CM248" s="225"/>
    </row>
    <row r="249" spans="1:91">
      <c r="A249" s="226"/>
      <c r="B249" s="230" t="s">
        <v>395</v>
      </c>
      <c r="C249" s="228" t="s">
        <v>396</v>
      </c>
      <c r="D249" s="190" t="s">
        <v>198</v>
      </c>
      <c r="E249" s="203">
        <v>1</v>
      </c>
      <c r="F249" s="232"/>
      <c r="G249" s="203">
        <v>0.32</v>
      </c>
      <c r="H249" s="203">
        <f>E249*G249</f>
        <v>0.32</v>
      </c>
      <c r="I249" s="396"/>
      <c r="J249" s="225"/>
      <c r="K249" s="225"/>
      <c r="L249" s="225"/>
      <c r="M249" s="225"/>
      <c r="N249" s="225"/>
      <c r="O249" s="225"/>
      <c r="P249" s="225"/>
      <c r="Q249" s="225"/>
      <c r="R249" s="225"/>
      <c r="S249" s="225"/>
      <c r="T249" s="225"/>
      <c r="U249" s="225"/>
      <c r="V249" s="225"/>
      <c r="W249" s="225"/>
      <c r="X249" s="225"/>
      <c r="Y249" s="225"/>
      <c r="Z249" s="225"/>
      <c r="AA249" s="225"/>
      <c r="AB249" s="225"/>
      <c r="AC249" s="225"/>
      <c r="AD249" s="225"/>
      <c r="AE249" s="225"/>
      <c r="AF249" s="225"/>
      <c r="AG249" s="225"/>
      <c r="AH249" s="225"/>
      <c r="AI249" s="225"/>
      <c r="AJ249" s="225"/>
      <c r="AK249" s="225"/>
      <c r="AL249" s="225"/>
      <c r="AM249" s="225"/>
      <c r="AN249" s="225"/>
      <c r="AO249" s="225"/>
      <c r="AP249" s="225"/>
      <c r="AQ249" s="225"/>
      <c r="AR249" s="225"/>
      <c r="AS249" s="225"/>
      <c r="AT249" s="225"/>
      <c r="AU249" s="225"/>
      <c r="AV249" s="225"/>
      <c r="AW249" s="225"/>
      <c r="AX249" s="225"/>
      <c r="AY249" s="225"/>
      <c r="AZ249" s="225"/>
      <c r="BA249" s="225"/>
      <c r="BB249" s="225"/>
      <c r="BC249" s="225"/>
      <c r="BD249" s="225"/>
      <c r="BE249" s="225"/>
      <c r="BF249" s="225"/>
      <c r="BG249" s="225"/>
      <c r="BH249" s="225"/>
      <c r="BI249" s="225"/>
      <c r="BJ249" s="225"/>
      <c r="BK249" s="225"/>
      <c r="BL249" s="225"/>
      <c r="BM249" s="225"/>
      <c r="BN249" s="225"/>
      <c r="BO249" s="225"/>
      <c r="BP249" s="225"/>
      <c r="BQ249" s="225"/>
      <c r="BR249" s="225"/>
      <c r="BS249" s="225"/>
      <c r="BT249" s="225"/>
      <c r="BU249" s="225"/>
      <c r="BV249" s="225"/>
      <c r="BW249" s="225"/>
      <c r="BX249" s="225"/>
      <c r="BY249" s="225"/>
      <c r="BZ249" s="225"/>
      <c r="CA249" s="225"/>
      <c r="CB249" s="225"/>
      <c r="CC249" s="225"/>
      <c r="CD249" s="225"/>
      <c r="CE249" s="225"/>
      <c r="CF249" s="225"/>
      <c r="CG249" s="225"/>
      <c r="CH249" s="225"/>
      <c r="CI249" s="225"/>
      <c r="CJ249" s="225"/>
      <c r="CK249" s="225"/>
      <c r="CL249" s="225"/>
      <c r="CM249" s="225"/>
    </row>
    <row r="250" spans="1:91">
      <c r="A250" s="226"/>
      <c r="B250" s="230" t="s">
        <v>395</v>
      </c>
      <c r="C250" s="228" t="s">
        <v>508</v>
      </c>
      <c r="D250" s="190" t="s">
        <v>198</v>
      </c>
      <c r="E250" s="203">
        <v>1</v>
      </c>
      <c r="F250" s="232"/>
      <c r="G250" s="203">
        <v>0.45</v>
      </c>
      <c r="H250" s="203">
        <f>E250*G250</f>
        <v>0.45</v>
      </c>
      <c r="I250" s="396"/>
      <c r="J250" s="225"/>
      <c r="K250" s="225"/>
      <c r="L250" s="225"/>
      <c r="M250" s="225"/>
      <c r="N250" s="225"/>
      <c r="O250" s="225"/>
      <c r="P250" s="225"/>
      <c r="Q250" s="225"/>
      <c r="R250" s="225"/>
      <c r="S250" s="225"/>
      <c r="T250" s="225"/>
      <c r="U250" s="225"/>
      <c r="V250" s="225"/>
      <c r="W250" s="225"/>
      <c r="X250" s="225"/>
      <c r="Y250" s="225"/>
      <c r="Z250" s="225"/>
      <c r="AA250" s="225"/>
      <c r="AB250" s="225"/>
      <c r="AC250" s="225"/>
      <c r="AD250" s="225"/>
      <c r="AE250" s="225"/>
      <c r="AF250" s="225"/>
      <c r="AG250" s="225"/>
      <c r="AH250" s="225"/>
      <c r="AI250" s="225"/>
      <c r="AJ250" s="225"/>
      <c r="AK250" s="225"/>
      <c r="AL250" s="225"/>
      <c r="AM250" s="225"/>
      <c r="AN250" s="225"/>
      <c r="AO250" s="225"/>
      <c r="AP250" s="225"/>
      <c r="AQ250" s="225"/>
      <c r="AR250" s="225"/>
      <c r="AS250" s="225"/>
      <c r="AT250" s="225"/>
      <c r="AU250" s="225"/>
      <c r="AV250" s="225"/>
      <c r="AW250" s="225"/>
      <c r="AX250" s="225"/>
      <c r="AY250" s="225"/>
      <c r="AZ250" s="225"/>
      <c r="BA250" s="225"/>
      <c r="BB250" s="225"/>
      <c r="BC250" s="225"/>
      <c r="BD250" s="225"/>
      <c r="BE250" s="225"/>
      <c r="BF250" s="225"/>
      <c r="BG250" s="225"/>
      <c r="BH250" s="225"/>
      <c r="BI250" s="225"/>
      <c r="BJ250" s="225"/>
      <c r="BK250" s="225"/>
      <c r="BL250" s="225"/>
      <c r="BM250" s="225"/>
      <c r="BN250" s="225"/>
      <c r="BO250" s="225"/>
      <c r="BP250" s="225"/>
      <c r="BQ250" s="225"/>
      <c r="BR250" s="225"/>
      <c r="BS250" s="225"/>
      <c r="BT250" s="225"/>
      <c r="BU250" s="225"/>
      <c r="BV250" s="225"/>
      <c r="BW250" s="225"/>
      <c r="BX250" s="225"/>
      <c r="BY250" s="225"/>
      <c r="BZ250" s="225"/>
      <c r="CA250" s="225"/>
      <c r="CB250" s="225"/>
      <c r="CC250" s="225"/>
      <c r="CD250" s="225"/>
      <c r="CE250" s="225"/>
      <c r="CF250" s="225"/>
      <c r="CG250" s="225"/>
      <c r="CH250" s="225"/>
      <c r="CI250" s="225"/>
      <c r="CJ250" s="225"/>
      <c r="CK250" s="225"/>
      <c r="CL250" s="225"/>
      <c r="CM250" s="225"/>
    </row>
    <row r="251" spans="1:91">
      <c r="A251" s="234"/>
      <c r="B251" s="230" t="s">
        <v>509</v>
      </c>
      <c r="C251" s="228" t="s">
        <v>510</v>
      </c>
      <c r="D251" s="190" t="s">
        <v>198</v>
      </c>
      <c r="E251" s="203">
        <v>1</v>
      </c>
      <c r="F251" s="232"/>
      <c r="G251" s="203">
        <v>0.56000000000000005</v>
      </c>
      <c r="H251" s="203">
        <f>E251*G251</f>
        <v>0.56000000000000005</v>
      </c>
      <c r="I251" s="396"/>
      <c r="J251" s="225"/>
      <c r="K251" s="225"/>
      <c r="L251" s="225"/>
      <c r="M251" s="225"/>
      <c r="N251" s="225"/>
      <c r="O251" s="225"/>
      <c r="P251" s="225"/>
      <c r="Q251" s="225"/>
      <c r="R251" s="225"/>
      <c r="S251" s="225"/>
      <c r="T251" s="225"/>
      <c r="U251" s="225"/>
      <c r="V251" s="225"/>
      <c r="W251" s="225"/>
      <c r="X251" s="225"/>
      <c r="Y251" s="225"/>
      <c r="Z251" s="225"/>
      <c r="AA251" s="225"/>
      <c r="AB251" s="225"/>
      <c r="AC251" s="225"/>
      <c r="AD251" s="225"/>
      <c r="AE251" s="225"/>
      <c r="AF251" s="225"/>
      <c r="AG251" s="225"/>
      <c r="AH251" s="225"/>
      <c r="AI251" s="225"/>
      <c r="AJ251" s="225"/>
      <c r="AK251" s="225"/>
      <c r="AL251" s="225"/>
      <c r="AM251" s="225"/>
      <c r="AN251" s="225"/>
      <c r="AO251" s="225"/>
      <c r="AP251" s="225"/>
      <c r="AQ251" s="225"/>
      <c r="AR251" s="225"/>
      <c r="AS251" s="225"/>
      <c r="AT251" s="225"/>
      <c r="AU251" s="225"/>
      <c r="AV251" s="225"/>
      <c r="AW251" s="225"/>
      <c r="AX251" s="225"/>
      <c r="AY251" s="225"/>
      <c r="AZ251" s="225"/>
      <c r="BA251" s="225"/>
      <c r="BB251" s="225"/>
      <c r="BC251" s="225"/>
      <c r="BD251" s="225"/>
      <c r="BE251" s="225"/>
      <c r="BF251" s="225"/>
      <c r="BG251" s="225"/>
      <c r="BH251" s="225"/>
      <c r="BI251" s="225"/>
      <c r="BJ251" s="225"/>
      <c r="BK251" s="225"/>
      <c r="BL251" s="225"/>
      <c r="BM251" s="225"/>
      <c r="BN251" s="225"/>
      <c r="BO251" s="225"/>
      <c r="BP251" s="225"/>
      <c r="BQ251" s="225"/>
      <c r="BR251" s="225"/>
      <c r="BS251" s="225"/>
      <c r="BT251" s="225"/>
      <c r="BU251" s="225"/>
      <c r="BV251" s="225"/>
      <c r="BW251" s="225"/>
      <c r="BX251" s="225"/>
      <c r="BY251" s="225"/>
      <c r="BZ251" s="225"/>
      <c r="CA251" s="225"/>
      <c r="CB251" s="225"/>
      <c r="CC251" s="225"/>
      <c r="CD251" s="225"/>
      <c r="CE251" s="225"/>
      <c r="CF251" s="225"/>
      <c r="CG251" s="225"/>
      <c r="CH251" s="225"/>
      <c r="CI251" s="225"/>
      <c r="CJ251" s="225"/>
      <c r="CK251" s="225"/>
      <c r="CL251" s="225"/>
      <c r="CM251" s="225"/>
    </row>
    <row r="252" spans="1:91">
      <c r="A252" s="234"/>
      <c r="B252" s="230" t="s">
        <v>509</v>
      </c>
      <c r="C252" s="228" t="s">
        <v>636</v>
      </c>
      <c r="D252" s="190" t="s">
        <v>198</v>
      </c>
      <c r="E252" s="203">
        <v>1</v>
      </c>
      <c r="F252" s="232"/>
      <c r="G252" s="203">
        <v>0.04</v>
      </c>
      <c r="H252" s="203">
        <f>E252*G252</f>
        <v>0.04</v>
      </c>
      <c r="I252" s="396"/>
      <c r="J252" s="225"/>
      <c r="K252" s="225"/>
      <c r="L252" s="225"/>
      <c r="M252" s="225"/>
      <c r="N252" s="225"/>
      <c r="O252" s="225"/>
      <c r="P252" s="225"/>
      <c r="Q252" s="225"/>
      <c r="R252" s="225"/>
      <c r="S252" s="225"/>
      <c r="T252" s="225"/>
      <c r="U252" s="225"/>
      <c r="V252" s="225"/>
      <c r="W252" s="225"/>
      <c r="X252" s="225"/>
      <c r="Y252" s="225"/>
      <c r="Z252" s="225"/>
      <c r="AA252" s="225"/>
      <c r="AB252" s="225"/>
      <c r="AC252" s="225"/>
      <c r="AD252" s="225"/>
      <c r="AE252" s="225"/>
      <c r="AF252" s="225"/>
      <c r="AG252" s="225"/>
      <c r="AH252" s="225"/>
      <c r="AI252" s="225"/>
      <c r="AJ252" s="225"/>
      <c r="AK252" s="225"/>
      <c r="AL252" s="225"/>
      <c r="AM252" s="225"/>
      <c r="AN252" s="225"/>
      <c r="AO252" s="225"/>
      <c r="AP252" s="225"/>
      <c r="AQ252" s="225"/>
      <c r="AR252" s="225"/>
      <c r="AS252" s="225"/>
      <c r="AT252" s="225"/>
      <c r="AU252" s="225"/>
      <c r="AV252" s="225"/>
      <c r="AW252" s="225"/>
      <c r="AX252" s="225"/>
      <c r="AY252" s="225"/>
      <c r="AZ252" s="225"/>
      <c r="BA252" s="225"/>
      <c r="BB252" s="225"/>
      <c r="BC252" s="225"/>
      <c r="BD252" s="225"/>
      <c r="BE252" s="225"/>
      <c r="BF252" s="225"/>
      <c r="BG252" s="225"/>
      <c r="BH252" s="225"/>
      <c r="BI252" s="225"/>
      <c r="BJ252" s="225"/>
      <c r="BK252" s="225"/>
      <c r="BL252" s="225"/>
      <c r="BM252" s="225"/>
      <c r="BN252" s="225"/>
      <c r="BO252" s="225"/>
      <c r="BP252" s="225"/>
      <c r="BQ252" s="225"/>
      <c r="BR252" s="225"/>
      <c r="BS252" s="225"/>
      <c r="BT252" s="225"/>
      <c r="BU252" s="225"/>
      <c r="BV252" s="225"/>
      <c r="BW252" s="225"/>
      <c r="BX252" s="225"/>
      <c r="BY252" s="225"/>
      <c r="BZ252" s="225"/>
      <c r="CA252" s="225"/>
      <c r="CB252" s="225"/>
      <c r="CC252" s="225"/>
      <c r="CD252" s="225"/>
      <c r="CE252" s="225"/>
      <c r="CF252" s="225"/>
      <c r="CG252" s="225"/>
      <c r="CH252" s="225"/>
      <c r="CI252" s="225"/>
      <c r="CJ252" s="225"/>
      <c r="CK252" s="225"/>
      <c r="CL252" s="225"/>
      <c r="CM252" s="225"/>
    </row>
    <row r="253" spans="1:91">
      <c r="A253" s="226">
        <v>9</v>
      </c>
      <c r="B253" s="243" t="s">
        <v>405</v>
      </c>
      <c r="C253" s="243"/>
      <c r="D253" s="190"/>
      <c r="E253" s="203"/>
      <c r="F253" s="232"/>
      <c r="G253" s="203"/>
      <c r="H253" s="235">
        <f>SUM(H254:H255)</f>
        <v>1.944</v>
      </c>
      <c r="I253" s="396"/>
      <c r="J253" s="225"/>
      <c r="K253" s="225"/>
      <c r="L253" s="225"/>
      <c r="M253" s="225"/>
      <c r="N253" s="225"/>
      <c r="O253" s="225"/>
      <c r="P253" s="225"/>
      <c r="Q253" s="225"/>
      <c r="R253" s="225"/>
      <c r="S253" s="225"/>
      <c r="T253" s="225"/>
      <c r="U253" s="225"/>
      <c r="V253" s="225"/>
      <c r="W253" s="225"/>
      <c r="X253" s="225"/>
      <c r="Y253" s="225"/>
      <c r="Z253" s="225"/>
      <c r="AA253" s="225"/>
      <c r="AB253" s="225"/>
      <c r="AC253" s="225"/>
      <c r="AD253" s="225"/>
      <c r="AE253" s="225"/>
      <c r="AF253" s="225"/>
      <c r="AG253" s="225"/>
      <c r="AH253" s="225"/>
      <c r="AI253" s="225"/>
      <c r="AJ253" s="225"/>
      <c r="AK253" s="225"/>
      <c r="AL253" s="225"/>
      <c r="AM253" s="225"/>
      <c r="AN253" s="225"/>
      <c r="AO253" s="225"/>
      <c r="AP253" s="225"/>
      <c r="AQ253" s="225"/>
      <c r="AR253" s="225"/>
      <c r="AS253" s="225"/>
      <c r="AT253" s="225"/>
      <c r="AU253" s="225"/>
      <c r="AV253" s="225"/>
      <c r="AW253" s="225"/>
      <c r="AX253" s="225"/>
      <c r="AY253" s="225"/>
      <c r="AZ253" s="225"/>
      <c r="BA253" s="225"/>
      <c r="BB253" s="225"/>
      <c r="BC253" s="225"/>
      <c r="BD253" s="225"/>
      <c r="BE253" s="225"/>
      <c r="BF253" s="225"/>
      <c r="BG253" s="225"/>
      <c r="BH253" s="225"/>
      <c r="BI253" s="225"/>
      <c r="BJ253" s="225"/>
      <c r="BK253" s="225"/>
      <c r="BL253" s="225"/>
      <c r="BM253" s="225"/>
      <c r="BN253" s="225"/>
      <c r="BO253" s="225"/>
      <c r="BP253" s="225"/>
      <c r="BQ253" s="225"/>
      <c r="BR253" s="225"/>
      <c r="BS253" s="225"/>
      <c r="BT253" s="225"/>
      <c r="BU253" s="225"/>
      <c r="BV253" s="225"/>
      <c r="BW253" s="225"/>
      <c r="BX253" s="225"/>
      <c r="BY253" s="225"/>
      <c r="BZ253" s="225"/>
      <c r="CA253" s="225"/>
      <c r="CB253" s="225"/>
      <c r="CC253" s="225"/>
      <c r="CD253" s="225"/>
      <c r="CE253" s="225"/>
      <c r="CF253" s="225"/>
      <c r="CG253" s="225"/>
      <c r="CH253" s="225"/>
      <c r="CI253" s="225"/>
      <c r="CJ253" s="225"/>
      <c r="CK253" s="225"/>
      <c r="CL253" s="225"/>
      <c r="CM253" s="225"/>
    </row>
    <row r="254" spans="1:91">
      <c r="A254" s="226"/>
      <c r="B254" s="244" t="s">
        <v>406</v>
      </c>
      <c r="C254" s="190" t="s">
        <v>408</v>
      </c>
      <c r="D254" s="190" t="s">
        <v>407</v>
      </c>
      <c r="E254" s="203">
        <v>3</v>
      </c>
      <c r="F254" s="232"/>
      <c r="G254" s="203">
        <v>0.42</v>
      </c>
      <c r="H254" s="203">
        <f>E254*G254</f>
        <v>1.26</v>
      </c>
      <c r="I254" s="396"/>
      <c r="J254" s="225"/>
      <c r="K254" s="225"/>
      <c r="L254" s="225"/>
      <c r="M254" s="225"/>
      <c r="N254" s="225"/>
      <c r="O254" s="225"/>
      <c r="P254" s="225"/>
      <c r="Q254" s="225"/>
      <c r="R254" s="225"/>
      <c r="S254" s="225"/>
      <c r="T254" s="225"/>
      <c r="U254" s="225"/>
      <c r="V254" s="225"/>
      <c r="W254" s="225"/>
      <c r="X254" s="225"/>
      <c r="Y254" s="225"/>
      <c r="Z254" s="225"/>
      <c r="AA254" s="225"/>
      <c r="AB254" s="225"/>
      <c r="AC254" s="225"/>
      <c r="AD254" s="225"/>
      <c r="AE254" s="225"/>
      <c r="AF254" s="225"/>
      <c r="AG254" s="225"/>
      <c r="AH254" s="225"/>
      <c r="AI254" s="225"/>
      <c r="AJ254" s="225"/>
      <c r="AK254" s="225"/>
      <c r="AL254" s="225"/>
      <c r="AM254" s="225"/>
      <c r="AN254" s="225"/>
      <c r="AO254" s="225"/>
      <c r="AP254" s="225"/>
      <c r="AQ254" s="225"/>
      <c r="AR254" s="225"/>
      <c r="AS254" s="225"/>
      <c r="AT254" s="225"/>
      <c r="AU254" s="225"/>
      <c r="AV254" s="225"/>
      <c r="AW254" s="225"/>
      <c r="AX254" s="225"/>
      <c r="AY254" s="225"/>
      <c r="AZ254" s="225"/>
      <c r="BA254" s="225"/>
      <c r="BB254" s="225"/>
      <c r="BC254" s="225"/>
      <c r="BD254" s="225"/>
      <c r="BE254" s="225"/>
      <c r="BF254" s="225"/>
      <c r="BG254" s="225"/>
      <c r="BH254" s="225"/>
      <c r="BI254" s="225"/>
      <c r="BJ254" s="225"/>
      <c r="BK254" s="225"/>
      <c r="BL254" s="225"/>
      <c r="BM254" s="225"/>
      <c r="BN254" s="225"/>
      <c r="BO254" s="225"/>
      <c r="BP254" s="225"/>
      <c r="BQ254" s="225"/>
      <c r="BR254" s="225"/>
      <c r="BS254" s="225"/>
      <c r="BT254" s="225"/>
      <c r="BU254" s="225"/>
      <c r="BV254" s="225"/>
      <c r="BW254" s="225"/>
      <c r="BX254" s="225"/>
      <c r="BY254" s="225"/>
      <c r="BZ254" s="225"/>
      <c r="CA254" s="225"/>
      <c r="CB254" s="225"/>
      <c r="CC254" s="225"/>
      <c r="CD254" s="225"/>
      <c r="CE254" s="225"/>
      <c r="CF254" s="225"/>
      <c r="CG254" s="225"/>
      <c r="CH254" s="225"/>
      <c r="CI254" s="225"/>
      <c r="CJ254" s="225"/>
      <c r="CK254" s="225"/>
      <c r="CL254" s="225"/>
      <c r="CM254" s="225"/>
    </row>
    <row r="255" spans="1:91">
      <c r="A255" s="226"/>
      <c r="B255" s="244" t="s">
        <v>406</v>
      </c>
      <c r="C255" s="190" t="s">
        <v>511</v>
      </c>
      <c r="D255" s="190" t="s">
        <v>407</v>
      </c>
      <c r="E255" s="203">
        <v>2</v>
      </c>
      <c r="F255" s="232"/>
      <c r="G255" s="203">
        <v>0.34200000000000003</v>
      </c>
      <c r="H255" s="203">
        <f>E255*G255</f>
        <v>0.68400000000000005</v>
      </c>
      <c r="I255" s="397"/>
      <c r="J255" s="225"/>
      <c r="K255" s="225"/>
      <c r="L255" s="225"/>
      <c r="M255" s="225"/>
      <c r="N255" s="225"/>
      <c r="O255" s="225"/>
      <c r="P255" s="225"/>
      <c r="Q255" s="225"/>
      <c r="R255" s="225"/>
      <c r="S255" s="225"/>
      <c r="T255" s="225"/>
      <c r="U255" s="225"/>
      <c r="V255" s="225"/>
      <c r="W255" s="225"/>
      <c r="X255" s="225"/>
      <c r="Y255" s="225"/>
      <c r="Z255" s="225"/>
      <c r="AA255" s="225"/>
      <c r="AB255" s="225"/>
      <c r="AC255" s="225"/>
      <c r="AD255" s="225"/>
      <c r="AE255" s="225"/>
      <c r="AF255" s="225"/>
      <c r="AG255" s="225"/>
      <c r="AH255" s="225"/>
      <c r="AI255" s="225"/>
      <c r="AJ255" s="225"/>
      <c r="AK255" s="225"/>
      <c r="AL255" s="225"/>
      <c r="AM255" s="225"/>
      <c r="AN255" s="225"/>
      <c r="AO255" s="225"/>
      <c r="AP255" s="225"/>
      <c r="AQ255" s="225"/>
      <c r="AR255" s="225"/>
      <c r="AS255" s="225"/>
      <c r="AT255" s="225"/>
      <c r="AU255" s="225"/>
      <c r="AV255" s="225"/>
      <c r="AW255" s="225"/>
      <c r="AX255" s="225"/>
      <c r="AY255" s="225"/>
      <c r="AZ255" s="225"/>
      <c r="BA255" s="225"/>
      <c r="BB255" s="225"/>
      <c r="BC255" s="225"/>
      <c r="BD255" s="225"/>
      <c r="BE255" s="225"/>
      <c r="BF255" s="225"/>
      <c r="BG255" s="225"/>
      <c r="BH255" s="225"/>
      <c r="BI255" s="225"/>
      <c r="BJ255" s="225"/>
      <c r="BK255" s="225"/>
      <c r="BL255" s="225"/>
      <c r="BM255" s="225"/>
      <c r="BN255" s="225"/>
      <c r="BO255" s="225"/>
      <c r="BP255" s="225"/>
      <c r="BQ255" s="225"/>
      <c r="BR255" s="225"/>
      <c r="BS255" s="225"/>
      <c r="BT255" s="225"/>
      <c r="BU255" s="225"/>
      <c r="BV255" s="225"/>
      <c r="BW255" s="225"/>
      <c r="BX255" s="225"/>
      <c r="BY255" s="225"/>
      <c r="BZ255" s="225"/>
      <c r="CA255" s="225"/>
      <c r="CB255" s="225"/>
      <c r="CC255" s="225"/>
      <c r="CD255" s="225"/>
      <c r="CE255" s="225"/>
      <c r="CF255" s="225"/>
      <c r="CG255" s="225"/>
      <c r="CH255" s="225"/>
      <c r="CI255" s="225"/>
      <c r="CJ255" s="225"/>
      <c r="CK255" s="225"/>
      <c r="CL255" s="225"/>
      <c r="CM255" s="225"/>
    </row>
    <row r="256" spans="1:91">
      <c r="A256" s="226">
        <v>10</v>
      </c>
      <c r="B256" s="200" t="s">
        <v>422</v>
      </c>
      <c r="C256" s="201"/>
      <c r="D256" s="202"/>
      <c r="E256" s="203"/>
      <c r="F256" s="232"/>
      <c r="G256" s="204"/>
      <c r="H256" s="235">
        <f>SUM(H257)</f>
        <v>24</v>
      </c>
      <c r="I256" s="419">
        <v>2</v>
      </c>
      <c r="J256" s="225"/>
      <c r="K256" s="225"/>
      <c r="L256" s="225"/>
      <c r="M256" s="225"/>
      <c r="N256" s="225"/>
      <c r="O256" s="225"/>
      <c r="P256" s="225"/>
      <c r="Q256" s="225"/>
      <c r="R256" s="225"/>
      <c r="S256" s="225"/>
      <c r="T256" s="225"/>
      <c r="U256" s="225"/>
      <c r="V256" s="225"/>
      <c r="W256" s="225"/>
      <c r="X256" s="225"/>
      <c r="Y256" s="225"/>
      <c r="Z256" s="225"/>
      <c r="AA256" s="225"/>
      <c r="AB256" s="225"/>
      <c r="AC256" s="225"/>
      <c r="AD256" s="225"/>
      <c r="AE256" s="225"/>
      <c r="AF256" s="225"/>
      <c r="AG256" s="225"/>
      <c r="AH256" s="225"/>
      <c r="AI256" s="225"/>
      <c r="AJ256" s="225"/>
      <c r="AK256" s="225"/>
      <c r="AL256" s="225"/>
      <c r="AM256" s="225"/>
      <c r="AN256" s="225"/>
      <c r="AO256" s="225"/>
      <c r="AP256" s="225"/>
      <c r="AQ256" s="225"/>
      <c r="AR256" s="225"/>
      <c r="AS256" s="225"/>
      <c r="AT256" s="225"/>
      <c r="AU256" s="225"/>
      <c r="AV256" s="225"/>
      <c r="AW256" s="225"/>
      <c r="AX256" s="225"/>
      <c r="AY256" s="225"/>
      <c r="AZ256" s="225"/>
      <c r="BA256" s="225"/>
      <c r="BB256" s="225"/>
      <c r="BC256" s="225"/>
      <c r="BD256" s="225"/>
      <c r="BE256" s="225"/>
      <c r="BF256" s="225"/>
      <c r="BG256" s="225"/>
      <c r="BH256" s="225"/>
      <c r="BI256" s="225"/>
      <c r="BJ256" s="225"/>
      <c r="BK256" s="225"/>
      <c r="BL256" s="225"/>
      <c r="BM256" s="225"/>
      <c r="BN256" s="225"/>
      <c r="BO256" s="225"/>
      <c r="BP256" s="225"/>
      <c r="BQ256" s="225"/>
      <c r="BR256" s="225"/>
      <c r="BS256" s="225"/>
      <c r="BT256" s="225"/>
      <c r="BU256" s="225"/>
      <c r="BV256" s="225"/>
      <c r="BW256" s="225"/>
      <c r="BX256" s="225"/>
      <c r="BY256" s="225"/>
      <c r="BZ256" s="225"/>
      <c r="CA256" s="225"/>
      <c r="CB256" s="225"/>
      <c r="CC256" s="225"/>
      <c r="CD256" s="225"/>
      <c r="CE256" s="225"/>
      <c r="CF256" s="225"/>
      <c r="CG256" s="225"/>
      <c r="CH256" s="225"/>
      <c r="CI256" s="225"/>
      <c r="CJ256" s="225"/>
      <c r="CK256" s="225"/>
      <c r="CL256" s="225"/>
      <c r="CM256" s="225"/>
    </row>
    <row r="257" spans="1:91">
      <c r="A257" s="226"/>
      <c r="B257" s="328" t="s">
        <v>423</v>
      </c>
      <c r="C257" s="201"/>
      <c r="D257" s="202" t="s">
        <v>424</v>
      </c>
      <c r="E257" s="203">
        <v>24</v>
      </c>
      <c r="F257" s="232"/>
      <c r="G257" s="204">
        <v>1</v>
      </c>
      <c r="H257" s="203">
        <f>E257*G257</f>
        <v>24</v>
      </c>
      <c r="I257" s="397"/>
      <c r="J257" s="225"/>
      <c r="K257" s="225"/>
      <c r="L257" s="225"/>
      <c r="M257" s="225"/>
      <c r="N257" s="225"/>
      <c r="O257" s="225"/>
      <c r="P257" s="225"/>
      <c r="Q257" s="225"/>
      <c r="R257" s="225"/>
      <c r="S257" s="225"/>
      <c r="T257" s="225"/>
      <c r="U257" s="225"/>
      <c r="V257" s="225"/>
      <c r="W257" s="225"/>
      <c r="X257" s="225"/>
      <c r="Y257" s="225"/>
      <c r="Z257" s="225"/>
      <c r="AA257" s="225"/>
      <c r="AB257" s="225"/>
      <c r="AC257" s="225"/>
      <c r="AD257" s="225"/>
      <c r="AE257" s="225"/>
      <c r="AF257" s="225"/>
      <c r="AG257" s="225"/>
      <c r="AH257" s="225"/>
      <c r="AI257" s="225"/>
      <c r="AJ257" s="225"/>
      <c r="AK257" s="225"/>
      <c r="AL257" s="225"/>
      <c r="AM257" s="225"/>
      <c r="AN257" s="225"/>
      <c r="AO257" s="225"/>
      <c r="AP257" s="225"/>
      <c r="AQ257" s="225"/>
      <c r="AR257" s="225"/>
      <c r="AS257" s="225"/>
      <c r="AT257" s="225"/>
      <c r="AU257" s="225"/>
      <c r="AV257" s="225"/>
      <c r="AW257" s="225"/>
      <c r="AX257" s="225"/>
      <c r="AY257" s="225"/>
      <c r="AZ257" s="225"/>
      <c r="BA257" s="225"/>
      <c r="BB257" s="225"/>
      <c r="BC257" s="225"/>
      <c r="BD257" s="225"/>
      <c r="BE257" s="225"/>
      <c r="BF257" s="225"/>
      <c r="BG257" s="225"/>
      <c r="BH257" s="225"/>
      <c r="BI257" s="225"/>
      <c r="BJ257" s="225"/>
      <c r="BK257" s="225"/>
      <c r="BL257" s="225"/>
      <c r="BM257" s="225"/>
      <c r="BN257" s="225"/>
      <c r="BO257" s="225"/>
      <c r="BP257" s="225"/>
      <c r="BQ257" s="225"/>
      <c r="BR257" s="225"/>
      <c r="BS257" s="225"/>
      <c r="BT257" s="225"/>
      <c r="BU257" s="225"/>
      <c r="BV257" s="225"/>
      <c r="BW257" s="225"/>
      <c r="BX257" s="225"/>
      <c r="BY257" s="225"/>
      <c r="BZ257" s="225"/>
      <c r="CA257" s="225"/>
      <c r="CB257" s="225"/>
      <c r="CC257" s="225"/>
      <c r="CD257" s="225"/>
      <c r="CE257" s="225"/>
      <c r="CF257" s="225"/>
      <c r="CG257" s="225"/>
      <c r="CH257" s="225"/>
      <c r="CI257" s="225"/>
      <c r="CJ257" s="225"/>
      <c r="CK257" s="225"/>
      <c r="CL257" s="225"/>
      <c r="CM257" s="225"/>
    </row>
    <row r="258" spans="1:91">
      <c r="A258" s="226">
        <v>11</v>
      </c>
      <c r="B258" s="189" t="s">
        <v>409</v>
      </c>
      <c r="C258" s="190"/>
      <c r="D258" s="190"/>
      <c r="E258" s="203"/>
      <c r="F258" s="232"/>
      <c r="G258" s="203"/>
      <c r="H258" s="229">
        <f>SUM(H259:H260)</f>
        <v>1.454</v>
      </c>
      <c r="I258" s="424">
        <v>0.5</v>
      </c>
      <c r="J258" s="225"/>
      <c r="K258" s="225"/>
      <c r="L258" s="225"/>
      <c r="M258" s="225"/>
      <c r="N258" s="225"/>
      <c r="O258" s="225"/>
      <c r="P258" s="225"/>
      <c r="Q258" s="225"/>
      <c r="R258" s="225"/>
      <c r="S258" s="225"/>
      <c r="T258" s="225"/>
      <c r="U258" s="225"/>
      <c r="V258" s="225"/>
      <c r="W258" s="225"/>
      <c r="X258" s="225"/>
      <c r="Y258" s="225"/>
      <c r="Z258" s="225"/>
      <c r="AA258" s="225"/>
      <c r="AB258" s="225"/>
      <c r="AC258" s="225"/>
      <c r="AD258" s="225"/>
      <c r="AE258" s="225"/>
      <c r="AF258" s="225"/>
      <c r="AG258" s="225"/>
      <c r="AH258" s="225"/>
      <c r="AI258" s="225"/>
      <c r="AJ258" s="225"/>
      <c r="AK258" s="225"/>
      <c r="AL258" s="225"/>
      <c r="AM258" s="225"/>
      <c r="AN258" s="225"/>
      <c r="AO258" s="225"/>
      <c r="AP258" s="225"/>
      <c r="AQ258" s="225"/>
      <c r="AR258" s="225"/>
      <c r="AS258" s="225"/>
      <c r="AT258" s="225"/>
      <c r="AU258" s="225"/>
      <c r="AV258" s="225"/>
      <c r="AW258" s="225"/>
      <c r="AX258" s="225"/>
      <c r="AY258" s="225"/>
      <c r="AZ258" s="225"/>
      <c r="BA258" s="225"/>
      <c r="BB258" s="225"/>
      <c r="BC258" s="225"/>
      <c r="BD258" s="225"/>
      <c r="BE258" s="225"/>
      <c r="BF258" s="225"/>
      <c r="BG258" s="225"/>
      <c r="BH258" s="225"/>
      <c r="BI258" s="225"/>
      <c r="BJ258" s="225"/>
      <c r="BK258" s="225"/>
      <c r="BL258" s="225"/>
      <c r="BM258" s="225"/>
      <c r="BN258" s="225"/>
      <c r="BO258" s="225"/>
      <c r="BP258" s="225"/>
      <c r="BQ258" s="225"/>
      <c r="BR258" s="225"/>
      <c r="BS258" s="225"/>
      <c r="BT258" s="225"/>
      <c r="BU258" s="225"/>
      <c r="BV258" s="225"/>
      <c r="BW258" s="225"/>
      <c r="BX258" s="225"/>
      <c r="BY258" s="225"/>
      <c r="BZ258" s="225"/>
      <c r="CA258" s="225"/>
      <c r="CB258" s="225"/>
      <c r="CC258" s="225"/>
      <c r="CD258" s="225"/>
      <c r="CE258" s="225"/>
      <c r="CF258" s="225"/>
      <c r="CG258" s="225"/>
      <c r="CH258" s="225"/>
      <c r="CI258" s="225"/>
      <c r="CJ258" s="225"/>
      <c r="CK258" s="225"/>
      <c r="CL258" s="225"/>
      <c r="CM258" s="225"/>
    </row>
    <row r="259" spans="1:91">
      <c r="A259" s="234"/>
      <c r="B259" s="244" t="s">
        <v>410</v>
      </c>
      <c r="C259" s="190" t="s">
        <v>512</v>
      </c>
      <c r="D259" s="190" t="s">
        <v>407</v>
      </c>
      <c r="E259" s="203">
        <v>3</v>
      </c>
      <c r="F259" s="232"/>
      <c r="G259" s="203">
        <v>0.41</v>
      </c>
      <c r="H259" s="203">
        <f>E259*G259</f>
        <v>1.23</v>
      </c>
      <c r="I259" s="396"/>
      <c r="J259" s="225"/>
      <c r="K259" s="225"/>
      <c r="L259" s="225"/>
      <c r="M259" s="225"/>
      <c r="N259" s="225"/>
      <c r="O259" s="225"/>
      <c r="P259" s="225"/>
      <c r="Q259" s="225"/>
      <c r="R259" s="225"/>
      <c r="S259" s="225"/>
      <c r="T259" s="225"/>
      <c r="U259" s="225"/>
      <c r="V259" s="225"/>
      <c r="W259" s="225"/>
      <c r="X259" s="225"/>
      <c r="Y259" s="225"/>
      <c r="Z259" s="225"/>
      <c r="AA259" s="225"/>
      <c r="AB259" s="225"/>
      <c r="AC259" s="225"/>
      <c r="AD259" s="225"/>
      <c r="AE259" s="225"/>
      <c r="AF259" s="225"/>
      <c r="AG259" s="225"/>
      <c r="AH259" s="225"/>
      <c r="AI259" s="225"/>
      <c r="AJ259" s="225"/>
      <c r="AK259" s="225"/>
      <c r="AL259" s="225"/>
      <c r="AM259" s="225"/>
      <c r="AN259" s="225"/>
      <c r="AO259" s="225"/>
      <c r="AP259" s="225"/>
      <c r="AQ259" s="225"/>
      <c r="AR259" s="225"/>
      <c r="AS259" s="225"/>
      <c r="AT259" s="225"/>
      <c r="AU259" s="225"/>
      <c r="AV259" s="225"/>
      <c r="AW259" s="225"/>
      <c r="AX259" s="225"/>
      <c r="AY259" s="225"/>
      <c r="AZ259" s="225"/>
      <c r="BA259" s="225"/>
      <c r="BB259" s="225"/>
      <c r="BC259" s="225"/>
      <c r="BD259" s="225"/>
      <c r="BE259" s="225"/>
      <c r="BF259" s="225"/>
      <c r="BG259" s="225"/>
      <c r="BH259" s="225"/>
      <c r="BI259" s="225"/>
      <c r="BJ259" s="225"/>
      <c r="BK259" s="225"/>
      <c r="BL259" s="225"/>
      <c r="BM259" s="225"/>
      <c r="BN259" s="225"/>
      <c r="BO259" s="225"/>
      <c r="BP259" s="225"/>
      <c r="BQ259" s="225"/>
      <c r="BR259" s="225"/>
      <c r="BS259" s="225"/>
      <c r="BT259" s="225"/>
      <c r="BU259" s="225"/>
      <c r="BV259" s="225"/>
      <c r="BW259" s="225"/>
      <c r="BX259" s="225"/>
      <c r="BY259" s="225"/>
      <c r="BZ259" s="225"/>
      <c r="CA259" s="225"/>
      <c r="CB259" s="225"/>
      <c r="CC259" s="225"/>
      <c r="CD259" s="225"/>
      <c r="CE259" s="225"/>
      <c r="CF259" s="225"/>
      <c r="CG259" s="225"/>
      <c r="CH259" s="225"/>
      <c r="CI259" s="225"/>
      <c r="CJ259" s="225"/>
      <c r="CK259" s="225"/>
      <c r="CL259" s="225"/>
      <c r="CM259" s="225"/>
    </row>
    <row r="260" spans="1:91">
      <c r="A260" s="234"/>
      <c r="B260" s="244" t="s">
        <v>410</v>
      </c>
      <c r="C260" s="190" t="s">
        <v>513</v>
      </c>
      <c r="D260" s="190" t="s">
        <v>407</v>
      </c>
      <c r="E260" s="203">
        <v>2</v>
      </c>
      <c r="F260" s="232"/>
      <c r="G260" s="203">
        <v>0.112</v>
      </c>
      <c r="H260" s="203">
        <f>E260*G260</f>
        <v>0.224</v>
      </c>
      <c r="I260" s="396"/>
      <c r="J260" s="225"/>
      <c r="K260" s="225"/>
      <c r="L260" s="225"/>
      <c r="M260" s="225"/>
      <c r="N260" s="225"/>
      <c r="O260" s="225"/>
      <c r="P260" s="225"/>
      <c r="Q260" s="225"/>
      <c r="R260" s="225"/>
      <c r="S260" s="225"/>
      <c r="T260" s="225"/>
      <c r="U260" s="225"/>
      <c r="V260" s="225"/>
      <c r="W260" s="225"/>
      <c r="X260" s="225"/>
      <c r="Y260" s="225"/>
      <c r="Z260" s="225"/>
      <c r="AA260" s="225"/>
      <c r="AB260" s="225"/>
      <c r="AC260" s="225"/>
      <c r="AD260" s="225"/>
      <c r="AE260" s="225"/>
      <c r="AF260" s="225"/>
      <c r="AG260" s="225"/>
      <c r="AH260" s="225"/>
      <c r="AI260" s="225"/>
      <c r="AJ260" s="225"/>
      <c r="AK260" s="225"/>
      <c r="AL260" s="225"/>
      <c r="AM260" s="225"/>
      <c r="AN260" s="225"/>
      <c r="AO260" s="225"/>
      <c r="AP260" s="225"/>
      <c r="AQ260" s="225"/>
      <c r="AR260" s="225"/>
      <c r="AS260" s="225"/>
      <c r="AT260" s="225"/>
      <c r="AU260" s="225"/>
      <c r="AV260" s="225"/>
      <c r="AW260" s="225"/>
      <c r="AX260" s="225"/>
      <c r="AY260" s="225"/>
      <c r="AZ260" s="225"/>
      <c r="BA260" s="225"/>
      <c r="BB260" s="225"/>
      <c r="BC260" s="225"/>
      <c r="BD260" s="225"/>
      <c r="BE260" s="225"/>
      <c r="BF260" s="225"/>
      <c r="BG260" s="225"/>
      <c r="BH260" s="225"/>
      <c r="BI260" s="225"/>
      <c r="BJ260" s="225"/>
      <c r="BK260" s="225"/>
      <c r="BL260" s="225"/>
      <c r="BM260" s="225"/>
      <c r="BN260" s="225"/>
      <c r="BO260" s="225"/>
      <c r="BP260" s="225"/>
      <c r="BQ260" s="225"/>
      <c r="BR260" s="225"/>
      <c r="BS260" s="225"/>
      <c r="BT260" s="225"/>
      <c r="BU260" s="225"/>
      <c r="BV260" s="225"/>
      <c r="BW260" s="225"/>
      <c r="BX260" s="225"/>
      <c r="BY260" s="225"/>
      <c r="BZ260" s="225"/>
      <c r="CA260" s="225"/>
      <c r="CB260" s="225"/>
      <c r="CC260" s="225"/>
      <c r="CD260" s="225"/>
      <c r="CE260" s="225"/>
      <c r="CF260" s="225"/>
      <c r="CG260" s="225"/>
      <c r="CH260" s="225"/>
      <c r="CI260" s="225"/>
      <c r="CJ260" s="225"/>
      <c r="CK260" s="225"/>
      <c r="CL260" s="225"/>
      <c r="CM260" s="225"/>
    </row>
    <row r="261" spans="1:91">
      <c r="A261" s="226">
        <v>12</v>
      </c>
      <c r="B261" s="189" t="s">
        <v>514</v>
      </c>
      <c r="C261" s="190"/>
      <c r="D261" s="190"/>
      <c r="E261" s="203"/>
      <c r="F261" s="232"/>
      <c r="G261" s="203"/>
      <c r="H261" s="235">
        <f>SUM(H262:H267)</f>
        <v>2.7350000000000003</v>
      </c>
      <c r="I261" s="396"/>
      <c r="J261" s="225"/>
      <c r="K261" s="225"/>
      <c r="L261" s="225"/>
      <c r="M261" s="225"/>
      <c r="N261" s="225"/>
      <c r="O261" s="225"/>
      <c r="P261" s="225"/>
      <c r="Q261" s="225"/>
      <c r="R261" s="225"/>
      <c r="S261" s="225"/>
      <c r="T261" s="225"/>
      <c r="U261" s="225"/>
      <c r="V261" s="225"/>
      <c r="W261" s="225"/>
      <c r="X261" s="225"/>
      <c r="Y261" s="225"/>
      <c r="Z261" s="225"/>
      <c r="AA261" s="225"/>
      <c r="AB261" s="225"/>
      <c r="AC261" s="225"/>
      <c r="AD261" s="225"/>
      <c r="AE261" s="225"/>
      <c r="AF261" s="225"/>
      <c r="AG261" s="225"/>
      <c r="AH261" s="225"/>
      <c r="AI261" s="225"/>
      <c r="AJ261" s="225"/>
      <c r="AK261" s="225"/>
      <c r="AL261" s="225"/>
      <c r="AM261" s="225"/>
      <c r="AN261" s="225"/>
      <c r="AO261" s="225"/>
      <c r="AP261" s="225"/>
      <c r="AQ261" s="225"/>
      <c r="AR261" s="225"/>
      <c r="AS261" s="225"/>
      <c r="AT261" s="225"/>
      <c r="AU261" s="225"/>
      <c r="AV261" s="225"/>
      <c r="AW261" s="225"/>
      <c r="AX261" s="225"/>
      <c r="AY261" s="225"/>
      <c r="AZ261" s="225"/>
      <c r="BA261" s="225"/>
      <c r="BB261" s="225"/>
      <c r="BC261" s="225"/>
      <c r="BD261" s="225"/>
      <c r="BE261" s="225"/>
      <c r="BF261" s="225"/>
      <c r="BG261" s="225"/>
      <c r="BH261" s="225"/>
      <c r="BI261" s="225"/>
      <c r="BJ261" s="225"/>
      <c r="BK261" s="225"/>
      <c r="BL261" s="225"/>
      <c r="BM261" s="225"/>
      <c r="BN261" s="225"/>
      <c r="BO261" s="225"/>
      <c r="BP261" s="225"/>
      <c r="BQ261" s="225"/>
      <c r="BR261" s="225"/>
      <c r="BS261" s="225"/>
      <c r="BT261" s="225"/>
      <c r="BU261" s="225"/>
      <c r="BV261" s="225"/>
      <c r="BW261" s="225"/>
      <c r="BX261" s="225"/>
      <c r="BY261" s="225"/>
      <c r="BZ261" s="225"/>
      <c r="CA261" s="225"/>
      <c r="CB261" s="225"/>
      <c r="CC261" s="225"/>
      <c r="CD261" s="225"/>
      <c r="CE261" s="225"/>
      <c r="CF261" s="225"/>
      <c r="CG261" s="225"/>
      <c r="CH261" s="225"/>
      <c r="CI261" s="225"/>
      <c r="CJ261" s="225"/>
      <c r="CK261" s="225"/>
      <c r="CL261" s="225"/>
      <c r="CM261" s="225"/>
    </row>
    <row r="262" spans="1:91">
      <c r="A262" s="226"/>
      <c r="B262" s="244" t="s">
        <v>411</v>
      </c>
      <c r="C262" s="190" t="s">
        <v>412</v>
      </c>
      <c r="D262" s="190" t="s">
        <v>198</v>
      </c>
      <c r="E262" s="203">
        <v>2</v>
      </c>
      <c r="F262" s="232"/>
      <c r="G262" s="203">
        <v>6.3E-2</v>
      </c>
      <c r="H262" s="203">
        <f t="shared" ref="H262:H267" si="11">E262*G262</f>
        <v>0.126</v>
      </c>
      <c r="I262" s="396"/>
      <c r="J262" s="225"/>
      <c r="K262" s="225"/>
      <c r="L262" s="225"/>
      <c r="M262" s="225"/>
      <c r="N262" s="225"/>
      <c r="O262" s="225"/>
      <c r="P262" s="225"/>
      <c r="Q262" s="225"/>
      <c r="R262" s="225"/>
      <c r="S262" s="225"/>
      <c r="T262" s="225"/>
      <c r="U262" s="225"/>
      <c r="V262" s="225"/>
      <c r="W262" s="225"/>
      <c r="X262" s="225"/>
      <c r="Y262" s="225"/>
      <c r="Z262" s="225"/>
      <c r="AA262" s="225"/>
      <c r="AB262" s="225"/>
      <c r="AC262" s="225"/>
      <c r="AD262" s="225"/>
      <c r="AE262" s="225"/>
      <c r="AF262" s="225"/>
      <c r="AG262" s="225"/>
      <c r="AH262" s="225"/>
      <c r="AI262" s="225"/>
      <c r="AJ262" s="225"/>
      <c r="AK262" s="225"/>
      <c r="AL262" s="225"/>
      <c r="AM262" s="225"/>
      <c r="AN262" s="225"/>
      <c r="AO262" s="225"/>
      <c r="AP262" s="225"/>
      <c r="AQ262" s="225"/>
      <c r="AR262" s="225"/>
      <c r="AS262" s="225"/>
      <c r="AT262" s="225"/>
      <c r="AU262" s="225"/>
      <c r="AV262" s="225"/>
      <c r="AW262" s="225"/>
      <c r="AX262" s="225"/>
      <c r="AY262" s="225"/>
      <c r="AZ262" s="225"/>
      <c r="BA262" s="225"/>
      <c r="BB262" s="225"/>
      <c r="BC262" s="225"/>
      <c r="BD262" s="225"/>
      <c r="BE262" s="225"/>
      <c r="BF262" s="225"/>
      <c r="BG262" s="225"/>
      <c r="BH262" s="225"/>
      <c r="BI262" s="225"/>
      <c r="BJ262" s="225"/>
      <c r="BK262" s="225"/>
      <c r="BL262" s="225"/>
      <c r="BM262" s="225"/>
      <c r="BN262" s="225"/>
      <c r="BO262" s="225"/>
      <c r="BP262" s="225"/>
      <c r="BQ262" s="225"/>
      <c r="BR262" s="225"/>
      <c r="BS262" s="225"/>
      <c r="BT262" s="225"/>
      <c r="BU262" s="225"/>
      <c r="BV262" s="225"/>
      <c r="BW262" s="225"/>
      <c r="BX262" s="225"/>
      <c r="BY262" s="225"/>
      <c r="BZ262" s="225"/>
      <c r="CA262" s="225"/>
      <c r="CB262" s="225"/>
      <c r="CC262" s="225"/>
      <c r="CD262" s="225"/>
      <c r="CE262" s="225"/>
      <c r="CF262" s="225"/>
      <c r="CG262" s="225"/>
      <c r="CH262" s="225"/>
      <c r="CI262" s="225"/>
      <c r="CJ262" s="225"/>
      <c r="CK262" s="225"/>
      <c r="CL262" s="225"/>
      <c r="CM262" s="225"/>
    </row>
    <row r="263" spans="1:91">
      <c r="A263" s="226"/>
      <c r="B263" s="244" t="s">
        <v>411</v>
      </c>
      <c r="C263" s="190" t="s">
        <v>515</v>
      </c>
      <c r="D263" s="190" t="s">
        <v>198</v>
      </c>
      <c r="E263" s="203">
        <v>2</v>
      </c>
      <c r="F263" s="232"/>
      <c r="G263" s="203">
        <v>0.14699999999999999</v>
      </c>
      <c r="H263" s="203">
        <f>E263*G263</f>
        <v>0.29399999999999998</v>
      </c>
      <c r="I263" s="396"/>
      <c r="J263" s="225"/>
      <c r="K263" s="225"/>
      <c r="L263" s="225"/>
      <c r="M263" s="225"/>
      <c r="N263" s="225"/>
      <c r="O263" s="225"/>
      <c r="P263" s="225"/>
      <c r="Q263" s="225"/>
      <c r="R263" s="225"/>
      <c r="S263" s="225"/>
      <c r="T263" s="225"/>
      <c r="U263" s="225"/>
      <c r="V263" s="225"/>
      <c r="W263" s="225"/>
      <c r="X263" s="225"/>
      <c r="Y263" s="225"/>
      <c r="Z263" s="225"/>
      <c r="AA263" s="225"/>
      <c r="AB263" s="225"/>
      <c r="AC263" s="225"/>
      <c r="AD263" s="225"/>
      <c r="AE263" s="225"/>
      <c r="AF263" s="225"/>
      <c r="AG263" s="225"/>
      <c r="AH263" s="225"/>
      <c r="AI263" s="225"/>
      <c r="AJ263" s="225"/>
      <c r="AK263" s="225"/>
      <c r="AL263" s="225"/>
      <c r="AM263" s="225"/>
      <c r="AN263" s="225"/>
      <c r="AO263" s="225"/>
      <c r="AP263" s="225"/>
      <c r="AQ263" s="225"/>
      <c r="AR263" s="225"/>
      <c r="AS263" s="225"/>
      <c r="AT263" s="225"/>
      <c r="AU263" s="225"/>
      <c r="AV263" s="225"/>
      <c r="AW263" s="225"/>
      <c r="AX263" s="225"/>
      <c r="AY263" s="225"/>
      <c r="AZ263" s="225"/>
      <c r="BA263" s="225"/>
      <c r="BB263" s="225"/>
      <c r="BC263" s="225"/>
      <c r="BD263" s="225"/>
      <c r="BE263" s="225"/>
      <c r="BF263" s="225"/>
      <c r="BG263" s="225"/>
      <c r="BH263" s="225"/>
      <c r="BI263" s="225"/>
      <c r="BJ263" s="225"/>
      <c r="BK263" s="225"/>
      <c r="BL263" s="225"/>
      <c r="BM263" s="225"/>
      <c r="BN263" s="225"/>
      <c r="BO263" s="225"/>
      <c r="BP263" s="225"/>
      <c r="BQ263" s="225"/>
      <c r="BR263" s="225"/>
      <c r="BS263" s="225"/>
      <c r="BT263" s="225"/>
      <c r="BU263" s="225"/>
      <c r="BV263" s="225"/>
      <c r="BW263" s="225"/>
      <c r="BX263" s="225"/>
      <c r="BY263" s="225"/>
      <c r="BZ263" s="225"/>
      <c r="CA263" s="225"/>
      <c r="CB263" s="225"/>
      <c r="CC263" s="225"/>
      <c r="CD263" s="225"/>
      <c r="CE263" s="225"/>
      <c r="CF263" s="225"/>
      <c r="CG263" s="225"/>
      <c r="CH263" s="225"/>
      <c r="CI263" s="225"/>
      <c r="CJ263" s="225"/>
      <c r="CK263" s="225"/>
      <c r="CL263" s="225"/>
      <c r="CM263" s="225"/>
    </row>
    <row r="264" spans="1:91">
      <c r="A264" s="234"/>
      <c r="B264" s="244" t="s">
        <v>411</v>
      </c>
      <c r="C264" s="190" t="s">
        <v>516</v>
      </c>
      <c r="D264" s="190" t="s">
        <v>198</v>
      </c>
      <c r="E264" s="203">
        <v>3</v>
      </c>
      <c r="F264" s="232"/>
      <c r="G264" s="203">
        <v>0.29499999999999998</v>
      </c>
      <c r="H264" s="203">
        <f t="shared" si="11"/>
        <v>0.88500000000000001</v>
      </c>
      <c r="I264" s="396"/>
      <c r="J264" s="225"/>
      <c r="K264" s="225"/>
      <c r="L264" s="225"/>
      <c r="M264" s="225"/>
      <c r="N264" s="225"/>
      <c r="O264" s="225"/>
      <c r="P264" s="225"/>
      <c r="Q264" s="225"/>
      <c r="R264" s="225"/>
      <c r="S264" s="225"/>
      <c r="T264" s="225"/>
      <c r="U264" s="225"/>
      <c r="V264" s="225"/>
      <c r="W264" s="225"/>
      <c r="X264" s="225"/>
      <c r="Y264" s="225"/>
      <c r="Z264" s="225"/>
      <c r="AA264" s="225"/>
      <c r="AB264" s="225"/>
      <c r="AC264" s="225"/>
      <c r="AD264" s="225"/>
      <c r="AE264" s="225"/>
      <c r="AF264" s="225"/>
      <c r="AG264" s="225"/>
      <c r="AH264" s="225"/>
      <c r="AI264" s="225"/>
      <c r="AJ264" s="225"/>
      <c r="AK264" s="225"/>
      <c r="AL264" s="225"/>
      <c r="AM264" s="225"/>
      <c r="AN264" s="225"/>
      <c r="AO264" s="225"/>
      <c r="AP264" s="225"/>
      <c r="AQ264" s="225"/>
      <c r="AR264" s="225"/>
      <c r="AS264" s="225"/>
      <c r="AT264" s="225"/>
      <c r="AU264" s="225"/>
      <c r="AV264" s="225"/>
      <c r="AW264" s="225"/>
      <c r="AX264" s="225"/>
      <c r="AY264" s="225"/>
      <c r="AZ264" s="225"/>
      <c r="BA264" s="225"/>
      <c r="BB264" s="225"/>
      <c r="BC264" s="225"/>
      <c r="BD264" s="225"/>
      <c r="BE264" s="225"/>
      <c r="BF264" s="225"/>
      <c r="BG264" s="225"/>
      <c r="BH264" s="225"/>
      <c r="BI264" s="225"/>
      <c r="BJ264" s="225"/>
      <c r="BK264" s="225"/>
      <c r="BL264" s="225"/>
      <c r="BM264" s="225"/>
      <c r="BN264" s="225"/>
      <c r="BO264" s="225"/>
      <c r="BP264" s="225"/>
      <c r="BQ264" s="225"/>
      <c r="BR264" s="225"/>
      <c r="BS264" s="225"/>
      <c r="BT264" s="225"/>
      <c r="BU264" s="225"/>
      <c r="BV264" s="225"/>
      <c r="BW264" s="225"/>
      <c r="BX264" s="225"/>
      <c r="BY264" s="225"/>
      <c r="BZ264" s="225"/>
      <c r="CA264" s="225"/>
      <c r="CB264" s="225"/>
      <c r="CC264" s="225"/>
      <c r="CD264" s="225"/>
      <c r="CE264" s="225"/>
      <c r="CF264" s="225"/>
      <c r="CG264" s="225"/>
      <c r="CH264" s="225"/>
      <c r="CI264" s="225"/>
      <c r="CJ264" s="225"/>
      <c r="CK264" s="225"/>
      <c r="CL264" s="225"/>
      <c r="CM264" s="225"/>
    </row>
    <row r="265" spans="1:91">
      <c r="A265" s="234"/>
      <c r="B265" s="244" t="s">
        <v>411</v>
      </c>
      <c r="C265" s="190" t="s">
        <v>517</v>
      </c>
      <c r="D265" s="190" t="s">
        <v>198</v>
      </c>
      <c r="E265" s="203">
        <v>3</v>
      </c>
      <c r="F265" s="232"/>
      <c r="G265" s="203">
        <v>0.36299999999999999</v>
      </c>
      <c r="H265" s="203">
        <f t="shared" si="11"/>
        <v>1.089</v>
      </c>
      <c r="I265" s="396"/>
      <c r="J265" s="225"/>
      <c r="K265" s="225"/>
      <c r="L265" s="225"/>
      <c r="M265" s="225"/>
      <c r="N265" s="225"/>
      <c r="O265" s="225"/>
      <c r="P265" s="225"/>
      <c r="Q265" s="225"/>
      <c r="R265" s="225"/>
      <c r="S265" s="225"/>
      <c r="T265" s="225"/>
      <c r="U265" s="225"/>
      <c r="V265" s="225"/>
      <c r="W265" s="225"/>
      <c r="X265" s="225"/>
      <c r="Y265" s="225"/>
      <c r="Z265" s="225"/>
      <c r="AA265" s="225"/>
      <c r="AB265" s="225"/>
      <c r="AC265" s="225"/>
      <c r="AD265" s="225"/>
      <c r="AE265" s="225"/>
      <c r="AF265" s="225"/>
      <c r="AG265" s="225"/>
      <c r="AH265" s="225"/>
      <c r="AI265" s="225"/>
      <c r="AJ265" s="225"/>
      <c r="AK265" s="225"/>
      <c r="AL265" s="225"/>
      <c r="AM265" s="225"/>
      <c r="AN265" s="225"/>
      <c r="AO265" s="225"/>
      <c r="AP265" s="225"/>
      <c r="AQ265" s="225"/>
      <c r="AR265" s="225"/>
      <c r="AS265" s="225"/>
      <c r="AT265" s="225"/>
      <c r="AU265" s="225"/>
      <c r="AV265" s="225"/>
      <c r="AW265" s="225"/>
      <c r="AX265" s="225"/>
      <c r="AY265" s="225"/>
      <c r="AZ265" s="225"/>
      <c r="BA265" s="225"/>
      <c r="BB265" s="225"/>
      <c r="BC265" s="225"/>
      <c r="BD265" s="225"/>
      <c r="BE265" s="225"/>
      <c r="BF265" s="225"/>
      <c r="BG265" s="225"/>
      <c r="BH265" s="225"/>
      <c r="BI265" s="225"/>
      <c r="BJ265" s="225"/>
      <c r="BK265" s="225"/>
      <c r="BL265" s="225"/>
      <c r="BM265" s="225"/>
      <c r="BN265" s="225"/>
      <c r="BO265" s="225"/>
      <c r="BP265" s="225"/>
      <c r="BQ265" s="225"/>
      <c r="BR265" s="225"/>
      <c r="BS265" s="225"/>
      <c r="BT265" s="225"/>
      <c r="BU265" s="225"/>
      <c r="BV265" s="225"/>
      <c r="BW265" s="225"/>
      <c r="BX265" s="225"/>
      <c r="BY265" s="225"/>
      <c r="BZ265" s="225"/>
      <c r="CA265" s="225"/>
      <c r="CB265" s="225"/>
      <c r="CC265" s="225"/>
      <c r="CD265" s="225"/>
      <c r="CE265" s="225"/>
      <c r="CF265" s="225"/>
      <c r="CG265" s="225"/>
      <c r="CH265" s="225"/>
      <c r="CI265" s="225"/>
      <c r="CJ265" s="225"/>
      <c r="CK265" s="225"/>
      <c r="CL265" s="225"/>
      <c r="CM265" s="225"/>
    </row>
    <row r="266" spans="1:91">
      <c r="A266" s="226"/>
      <c r="B266" s="244" t="s">
        <v>411</v>
      </c>
      <c r="C266" s="190" t="s">
        <v>413</v>
      </c>
      <c r="D266" s="190" t="s">
        <v>198</v>
      </c>
      <c r="E266" s="203">
        <v>2</v>
      </c>
      <c r="F266" s="232"/>
      <c r="G266" s="203">
        <v>8.2000000000000003E-2</v>
      </c>
      <c r="H266" s="203">
        <f t="shared" si="11"/>
        <v>0.16400000000000001</v>
      </c>
      <c r="I266" s="396"/>
      <c r="J266" s="225"/>
      <c r="K266" s="225"/>
      <c r="L266" s="225"/>
      <c r="M266" s="225"/>
      <c r="N266" s="225"/>
      <c r="O266" s="225"/>
      <c r="P266" s="225"/>
      <c r="Q266" s="225"/>
      <c r="R266" s="225"/>
      <c r="S266" s="225"/>
      <c r="T266" s="225"/>
      <c r="U266" s="225"/>
      <c r="V266" s="225"/>
      <c r="W266" s="225"/>
      <c r="X266" s="225"/>
      <c r="Y266" s="225"/>
      <c r="Z266" s="225"/>
      <c r="AA266" s="225"/>
      <c r="AB266" s="225"/>
      <c r="AC266" s="225"/>
      <c r="AD266" s="225"/>
      <c r="AE266" s="225"/>
      <c r="AF266" s="225"/>
      <c r="AG266" s="225"/>
      <c r="AH266" s="225"/>
      <c r="AI266" s="225"/>
      <c r="AJ266" s="225"/>
      <c r="AK266" s="225"/>
      <c r="AL266" s="225"/>
      <c r="AM266" s="225"/>
      <c r="AN266" s="225"/>
      <c r="AO266" s="225"/>
      <c r="AP266" s="225"/>
      <c r="AQ266" s="225"/>
      <c r="AR266" s="225"/>
      <c r="AS266" s="225"/>
      <c r="AT266" s="225"/>
      <c r="AU266" s="225"/>
      <c r="AV266" s="225"/>
      <c r="AW266" s="225"/>
      <c r="AX266" s="225"/>
      <c r="AY266" s="225"/>
      <c r="AZ266" s="225"/>
      <c r="BA266" s="225"/>
      <c r="BB266" s="225"/>
      <c r="BC266" s="225"/>
      <c r="BD266" s="225"/>
      <c r="BE266" s="225"/>
      <c r="BF266" s="225"/>
      <c r="BG266" s="225"/>
      <c r="BH266" s="225"/>
      <c r="BI266" s="225"/>
      <c r="BJ266" s="225"/>
      <c r="BK266" s="225"/>
      <c r="BL266" s="225"/>
      <c r="BM266" s="225"/>
      <c r="BN266" s="225"/>
      <c r="BO266" s="225"/>
      <c r="BP266" s="225"/>
      <c r="BQ266" s="225"/>
      <c r="BR266" s="225"/>
      <c r="BS266" s="225"/>
      <c r="BT266" s="225"/>
      <c r="BU266" s="225"/>
      <c r="BV266" s="225"/>
      <c r="BW266" s="225"/>
      <c r="BX266" s="225"/>
      <c r="BY266" s="225"/>
      <c r="BZ266" s="225"/>
      <c r="CA266" s="225"/>
      <c r="CB266" s="225"/>
      <c r="CC266" s="225"/>
      <c r="CD266" s="225"/>
      <c r="CE266" s="225"/>
      <c r="CF266" s="225"/>
      <c r="CG266" s="225"/>
      <c r="CH266" s="225"/>
      <c r="CI266" s="225"/>
      <c r="CJ266" s="225"/>
      <c r="CK266" s="225"/>
      <c r="CL266" s="225"/>
      <c r="CM266" s="225"/>
    </row>
    <row r="267" spans="1:91">
      <c r="A267" s="226"/>
      <c r="B267" s="244" t="s">
        <v>411</v>
      </c>
      <c r="C267" s="190" t="s">
        <v>637</v>
      </c>
      <c r="D267" s="190" t="s">
        <v>198</v>
      </c>
      <c r="E267" s="203">
        <v>1</v>
      </c>
      <c r="F267" s="232"/>
      <c r="G267" s="203">
        <v>0.17699999999999999</v>
      </c>
      <c r="H267" s="203">
        <f t="shared" si="11"/>
        <v>0.17699999999999999</v>
      </c>
      <c r="I267" s="396"/>
      <c r="J267" s="225"/>
      <c r="K267" s="225"/>
      <c r="L267" s="225"/>
      <c r="M267" s="225"/>
      <c r="N267" s="225"/>
      <c r="O267" s="225"/>
      <c r="P267" s="225"/>
      <c r="Q267" s="225"/>
      <c r="R267" s="225"/>
      <c r="S267" s="225"/>
      <c r="T267" s="225"/>
      <c r="U267" s="225"/>
      <c r="V267" s="225"/>
      <c r="W267" s="225"/>
      <c r="X267" s="225"/>
      <c r="Y267" s="225"/>
      <c r="Z267" s="225"/>
      <c r="AA267" s="225"/>
      <c r="AB267" s="225"/>
      <c r="AC267" s="225"/>
      <c r="AD267" s="225"/>
      <c r="AE267" s="225"/>
      <c r="AF267" s="225"/>
      <c r="AG267" s="225"/>
      <c r="AH267" s="225"/>
      <c r="AI267" s="225"/>
      <c r="AJ267" s="225"/>
      <c r="AK267" s="225"/>
      <c r="AL267" s="225"/>
      <c r="AM267" s="225"/>
      <c r="AN267" s="225"/>
      <c r="AO267" s="225"/>
      <c r="AP267" s="225"/>
      <c r="AQ267" s="225"/>
      <c r="AR267" s="225"/>
      <c r="AS267" s="225"/>
      <c r="AT267" s="225"/>
      <c r="AU267" s="225"/>
      <c r="AV267" s="225"/>
      <c r="AW267" s="225"/>
      <c r="AX267" s="225"/>
      <c r="AY267" s="225"/>
      <c r="AZ267" s="225"/>
      <c r="BA267" s="225"/>
      <c r="BB267" s="225"/>
      <c r="BC267" s="225"/>
      <c r="BD267" s="225"/>
      <c r="BE267" s="225"/>
      <c r="BF267" s="225"/>
      <c r="BG267" s="225"/>
      <c r="BH267" s="225"/>
      <c r="BI267" s="225"/>
      <c r="BJ267" s="225"/>
      <c r="BK267" s="225"/>
      <c r="BL267" s="225"/>
      <c r="BM267" s="225"/>
      <c r="BN267" s="225"/>
      <c r="BO267" s="225"/>
      <c r="BP267" s="225"/>
      <c r="BQ267" s="225"/>
      <c r="BR267" s="225"/>
      <c r="BS267" s="225"/>
      <c r="BT267" s="225"/>
      <c r="BU267" s="225"/>
      <c r="BV267" s="225"/>
      <c r="BW267" s="225"/>
      <c r="BX267" s="225"/>
      <c r="BY267" s="225"/>
      <c r="BZ267" s="225"/>
      <c r="CA267" s="225"/>
      <c r="CB267" s="225"/>
      <c r="CC267" s="225"/>
      <c r="CD267" s="225"/>
      <c r="CE267" s="225"/>
      <c r="CF267" s="225"/>
      <c r="CG267" s="225"/>
      <c r="CH267" s="225"/>
      <c r="CI267" s="225"/>
      <c r="CJ267" s="225"/>
      <c r="CK267" s="225"/>
      <c r="CL267" s="225"/>
      <c r="CM267" s="225"/>
    </row>
    <row r="268" spans="1:91">
      <c r="A268" s="226">
        <v>13</v>
      </c>
      <c r="B268" s="189" t="s">
        <v>518</v>
      </c>
      <c r="C268" s="190"/>
      <c r="D268" s="190"/>
      <c r="E268" s="191"/>
      <c r="F268" s="232"/>
      <c r="G268" s="188"/>
      <c r="H268" s="196">
        <f>SUM(H269)</f>
        <v>0.7</v>
      </c>
      <c r="I268" s="396"/>
      <c r="J268" s="225"/>
      <c r="K268" s="225"/>
      <c r="L268" s="225"/>
      <c r="M268" s="225"/>
      <c r="N268" s="225"/>
      <c r="O268" s="225"/>
      <c r="P268" s="225"/>
      <c r="Q268" s="225"/>
      <c r="R268" s="225"/>
      <c r="S268" s="225"/>
      <c r="T268" s="225"/>
      <c r="U268" s="225"/>
      <c r="V268" s="225"/>
      <c r="W268" s="225"/>
      <c r="X268" s="225"/>
      <c r="Y268" s="225"/>
      <c r="Z268" s="225"/>
      <c r="AA268" s="225"/>
      <c r="AB268" s="225"/>
      <c r="AC268" s="225"/>
      <c r="AD268" s="225"/>
      <c r="AE268" s="225"/>
      <c r="AF268" s="225"/>
      <c r="AG268" s="225"/>
      <c r="AH268" s="225"/>
      <c r="AI268" s="225"/>
      <c r="AJ268" s="225"/>
      <c r="AK268" s="225"/>
      <c r="AL268" s="225"/>
      <c r="AM268" s="225"/>
      <c r="AN268" s="225"/>
      <c r="AO268" s="225"/>
      <c r="AP268" s="225"/>
      <c r="AQ268" s="225"/>
      <c r="AR268" s="225"/>
      <c r="AS268" s="225"/>
      <c r="AT268" s="225"/>
      <c r="AU268" s="225"/>
      <c r="AV268" s="225"/>
      <c r="AW268" s="225"/>
      <c r="AX268" s="225"/>
      <c r="AY268" s="225"/>
      <c r="AZ268" s="225"/>
      <c r="BA268" s="225"/>
      <c r="BB268" s="225"/>
      <c r="BC268" s="225"/>
      <c r="BD268" s="225"/>
      <c r="BE268" s="225"/>
      <c r="BF268" s="225"/>
      <c r="BG268" s="225"/>
      <c r="BH268" s="225"/>
      <c r="BI268" s="225"/>
      <c r="BJ268" s="225"/>
      <c r="BK268" s="225"/>
      <c r="BL268" s="225"/>
      <c r="BM268" s="225"/>
      <c r="BN268" s="225"/>
      <c r="BO268" s="225"/>
      <c r="BP268" s="225"/>
      <c r="BQ268" s="225"/>
      <c r="BR268" s="225"/>
      <c r="BS268" s="225"/>
      <c r="BT268" s="225"/>
      <c r="BU268" s="225"/>
      <c r="BV268" s="225"/>
      <c r="BW268" s="225"/>
      <c r="BX268" s="225"/>
      <c r="BY268" s="225"/>
      <c r="BZ268" s="225"/>
      <c r="CA268" s="225"/>
      <c r="CB268" s="225"/>
      <c r="CC268" s="225"/>
      <c r="CD268" s="225"/>
      <c r="CE268" s="225"/>
      <c r="CF268" s="225"/>
      <c r="CG268" s="225"/>
      <c r="CH268" s="225"/>
      <c r="CI268" s="225"/>
      <c r="CJ268" s="225"/>
      <c r="CK268" s="225"/>
      <c r="CL268" s="225"/>
      <c r="CM268" s="225"/>
    </row>
    <row r="269" spans="1:91">
      <c r="A269" s="234"/>
      <c r="B269" s="186" t="s">
        <v>519</v>
      </c>
      <c r="C269" s="187" t="s">
        <v>520</v>
      </c>
      <c r="D269" s="187" t="s">
        <v>198</v>
      </c>
      <c r="E269" s="191">
        <v>1</v>
      </c>
      <c r="F269" s="232"/>
      <c r="G269" s="188">
        <v>0.7</v>
      </c>
      <c r="H269" s="191">
        <v>0.7</v>
      </c>
      <c r="I269" s="396"/>
      <c r="J269" s="225"/>
      <c r="K269" s="225"/>
      <c r="L269" s="225"/>
      <c r="M269" s="225"/>
      <c r="N269" s="225"/>
      <c r="O269" s="225"/>
      <c r="P269" s="225"/>
      <c r="Q269" s="225"/>
      <c r="R269" s="225"/>
      <c r="S269" s="225"/>
      <c r="T269" s="225"/>
      <c r="U269" s="225"/>
      <c r="V269" s="225"/>
      <c r="W269" s="225"/>
      <c r="X269" s="225"/>
      <c r="Y269" s="225"/>
      <c r="Z269" s="225"/>
      <c r="AA269" s="225"/>
      <c r="AB269" s="225"/>
      <c r="AC269" s="225"/>
      <c r="AD269" s="225"/>
      <c r="AE269" s="225"/>
      <c r="AF269" s="225"/>
      <c r="AG269" s="225"/>
      <c r="AH269" s="225"/>
      <c r="AI269" s="225"/>
      <c r="AJ269" s="225"/>
      <c r="AK269" s="225"/>
      <c r="AL269" s="225"/>
      <c r="AM269" s="225"/>
      <c r="AN269" s="225"/>
      <c r="AO269" s="225"/>
      <c r="AP269" s="225"/>
      <c r="AQ269" s="225"/>
      <c r="AR269" s="225"/>
      <c r="AS269" s="225"/>
      <c r="AT269" s="225"/>
      <c r="AU269" s="225"/>
      <c r="AV269" s="225"/>
      <c r="AW269" s="225"/>
      <c r="AX269" s="225"/>
      <c r="AY269" s="225"/>
      <c r="AZ269" s="225"/>
      <c r="BA269" s="225"/>
      <c r="BB269" s="225"/>
      <c r="BC269" s="225"/>
      <c r="BD269" s="225"/>
      <c r="BE269" s="225"/>
      <c r="BF269" s="225"/>
      <c r="BG269" s="225"/>
      <c r="BH269" s="225"/>
      <c r="BI269" s="225"/>
      <c r="BJ269" s="225"/>
      <c r="BK269" s="225"/>
      <c r="BL269" s="225"/>
      <c r="BM269" s="225"/>
      <c r="BN269" s="225"/>
      <c r="BO269" s="225"/>
      <c r="BP269" s="225"/>
      <c r="BQ269" s="225"/>
      <c r="BR269" s="225"/>
      <c r="BS269" s="225"/>
      <c r="BT269" s="225"/>
      <c r="BU269" s="225"/>
      <c r="BV269" s="225"/>
      <c r="BW269" s="225"/>
      <c r="BX269" s="225"/>
      <c r="BY269" s="225"/>
      <c r="BZ269" s="225"/>
      <c r="CA269" s="225"/>
      <c r="CB269" s="225"/>
      <c r="CC269" s="225"/>
      <c r="CD269" s="225"/>
      <c r="CE269" s="225"/>
      <c r="CF269" s="225"/>
      <c r="CG269" s="225"/>
      <c r="CH269" s="225"/>
      <c r="CI269" s="225"/>
      <c r="CJ269" s="225"/>
      <c r="CK269" s="225"/>
      <c r="CL269" s="225"/>
      <c r="CM269" s="225"/>
    </row>
    <row r="270" spans="1:91">
      <c r="A270" s="226">
        <v>14</v>
      </c>
      <c r="B270" s="189" t="s">
        <v>414</v>
      </c>
      <c r="C270" s="190"/>
      <c r="D270" s="190"/>
      <c r="E270" s="191"/>
      <c r="F270" s="232"/>
      <c r="G270" s="188"/>
      <c r="H270" s="245">
        <f>SUM(H271:H271)</f>
        <v>1.5</v>
      </c>
      <c r="I270" s="396"/>
      <c r="J270" s="225"/>
      <c r="K270" s="225"/>
      <c r="L270" s="225"/>
      <c r="M270" s="225"/>
      <c r="N270" s="225"/>
      <c r="O270" s="225"/>
      <c r="P270" s="225"/>
      <c r="Q270" s="225"/>
      <c r="R270" s="225"/>
      <c r="S270" s="225"/>
      <c r="T270" s="225"/>
      <c r="U270" s="225"/>
      <c r="V270" s="225"/>
      <c r="W270" s="225"/>
      <c r="X270" s="225"/>
      <c r="Y270" s="225"/>
      <c r="Z270" s="225"/>
      <c r="AA270" s="225"/>
      <c r="AB270" s="225"/>
      <c r="AC270" s="225"/>
      <c r="AD270" s="225"/>
      <c r="AE270" s="225"/>
      <c r="AF270" s="225"/>
      <c r="AG270" s="225"/>
      <c r="AH270" s="225"/>
      <c r="AI270" s="225"/>
      <c r="AJ270" s="225"/>
      <c r="AK270" s="225"/>
      <c r="AL270" s="225"/>
      <c r="AM270" s="225"/>
      <c r="AN270" s="225"/>
      <c r="AO270" s="225"/>
      <c r="AP270" s="225"/>
      <c r="AQ270" s="225"/>
      <c r="AR270" s="225"/>
      <c r="AS270" s="225"/>
      <c r="AT270" s="225"/>
      <c r="AU270" s="225"/>
      <c r="AV270" s="225"/>
      <c r="AW270" s="225"/>
      <c r="AX270" s="225"/>
      <c r="AY270" s="225"/>
      <c r="AZ270" s="225"/>
      <c r="BA270" s="225"/>
      <c r="BB270" s="225"/>
      <c r="BC270" s="225"/>
      <c r="BD270" s="225"/>
      <c r="BE270" s="225"/>
      <c r="BF270" s="225"/>
      <c r="BG270" s="225"/>
      <c r="BH270" s="225"/>
      <c r="BI270" s="225"/>
      <c r="BJ270" s="225"/>
      <c r="BK270" s="225"/>
      <c r="BL270" s="225"/>
      <c r="BM270" s="225"/>
      <c r="BN270" s="225"/>
      <c r="BO270" s="225"/>
      <c r="BP270" s="225"/>
      <c r="BQ270" s="225"/>
      <c r="BR270" s="225"/>
      <c r="BS270" s="225"/>
      <c r="BT270" s="225"/>
      <c r="BU270" s="225"/>
      <c r="BV270" s="225"/>
      <c r="BW270" s="225"/>
      <c r="BX270" s="225"/>
      <c r="BY270" s="225"/>
      <c r="BZ270" s="225"/>
      <c r="CA270" s="225"/>
      <c r="CB270" s="225"/>
      <c r="CC270" s="225"/>
      <c r="CD270" s="225"/>
      <c r="CE270" s="225"/>
      <c r="CF270" s="225"/>
      <c r="CG270" s="225"/>
      <c r="CH270" s="225"/>
      <c r="CI270" s="225"/>
      <c r="CJ270" s="225"/>
      <c r="CK270" s="225"/>
      <c r="CL270" s="225"/>
      <c r="CM270" s="225"/>
    </row>
    <row r="271" spans="1:91">
      <c r="A271" s="226"/>
      <c r="B271" s="192" t="s">
        <v>417</v>
      </c>
      <c r="C271" s="246" t="s">
        <v>521</v>
      </c>
      <c r="D271" s="193" t="s">
        <v>381</v>
      </c>
      <c r="E271" s="191">
        <v>1</v>
      </c>
      <c r="F271" s="232"/>
      <c r="G271" s="194">
        <v>1.5</v>
      </c>
      <c r="H271" s="194">
        <v>1.5</v>
      </c>
      <c r="I271" s="396"/>
      <c r="J271" s="225"/>
      <c r="K271" s="225"/>
      <c r="L271" s="225"/>
      <c r="M271" s="225"/>
      <c r="N271" s="225"/>
      <c r="O271" s="225"/>
      <c r="P271" s="225"/>
      <c r="Q271" s="225"/>
      <c r="R271" s="225"/>
      <c r="S271" s="225"/>
      <c r="T271" s="225"/>
      <c r="U271" s="225"/>
      <c r="V271" s="225"/>
      <c r="W271" s="225"/>
      <c r="X271" s="225"/>
      <c r="Y271" s="225"/>
      <c r="Z271" s="225"/>
      <c r="AA271" s="225"/>
      <c r="AB271" s="225"/>
      <c r="AC271" s="225"/>
      <c r="AD271" s="225"/>
      <c r="AE271" s="225"/>
      <c r="AF271" s="225"/>
      <c r="AG271" s="225"/>
      <c r="AH271" s="225"/>
      <c r="AI271" s="225"/>
      <c r="AJ271" s="225"/>
      <c r="AK271" s="225"/>
      <c r="AL271" s="225"/>
      <c r="AM271" s="225"/>
      <c r="AN271" s="225"/>
      <c r="AO271" s="225"/>
      <c r="AP271" s="225"/>
      <c r="AQ271" s="225"/>
      <c r="AR271" s="225"/>
      <c r="AS271" s="225"/>
      <c r="AT271" s="225"/>
      <c r="AU271" s="225"/>
      <c r="AV271" s="225"/>
      <c r="AW271" s="225"/>
      <c r="AX271" s="225"/>
      <c r="AY271" s="225"/>
      <c r="AZ271" s="225"/>
      <c r="BA271" s="225"/>
      <c r="BB271" s="225"/>
      <c r="BC271" s="225"/>
      <c r="BD271" s="225"/>
      <c r="BE271" s="225"/>
      <c r="BF271" s="225"/>
      <c r="BG271" s="225"/>
      <c r="BH271" s="225"/>
      <c r="BI271" s="225"/>
      <c r="BJ271" s="225"/>
      <c r="BK271" s="225"/>
      <c r="BL271" s="225"/>
      <c r="BM271" s="225"/>
      <c r="BN271" s="225"/>
      <c r="BO271" s="225"/>
      <c r="BP271" s="225"/>
      <c r="BQ271" s="225"/>
      <c r="BR271" s="225"/>
      <c r="BS271" s="225"/>
      <c r="BT271" s="225"/>
      <c r="BU271" s="225"/>
      <c r="BV271" s="225"/>
      <c r="BW271" s="225"/>
      <c r="BX271" s="225"/>
      <c r="BY271" s="225"/>
      <c r="BZ271" s="225"/>
      <c r="CA271" s="225"/>
      <c r="CB271" s="225"/>
      <c r="CC271" s="225"/>
      <c r="CD271" s="225"/>
      <c r="CE271" s="225"/>
      <c r="CF271" s="225"/>
      <c r="CG271" s="225"/>
      <c r="CH271" s="225"/>
      <c r="CI271" s="225"/>
      <c r="CJ271" s="225"/>
      <c r="CK271" s="225"/>
      <c r="CL271" s="225"/>
      <c r="CM271" s="225"/>
    </row>
    <row r="272" spans="1:91">
      <c r="A272" s="226">
        <v>15</v>
      </c>
      <c r="B272" s="195" t="s">
        <v>418</v>
      </c>
      <c r="C272" s="187"/>
      <c r="D272" s="187"/>
      <c r="E272" s="191"/>
      <c r="F272" s="232"/>
      <c r="G272" s="188"/>
      <c r="H272" s="196">
        <f>SUM(H273)</f>
        <v>4</v>
      </c>
      <c r="I272" s="396"/>
      <c r="J272" s="225"/>
      <c r="K272" s="225"/>
      <c r="L272" s="225"/>
      <c r="M272" s="225"/>
      <c r="N272" s="225"/>
      <c r="O272" s="225"/>
      <c r="P272" s="225"/>
      <c r="Q272" s="225"/>
      <c r="R272" s="225"/>
      <c r="S272" s="225"/>
      <c r="T272" s="225"/>
      <c r="U272" s="225"/>
      <c r="V272" s="225"/>
      <c r="W272" s="225"/>
      <c r="X272" s="225"/>
      <c r="Y272" s="225"/>
      <c r="Z272" s="225"/>
      <c r="AA272" s="225"/>
      <c r="AB272" s="225"/>
      <c r="AC272" s="225"/>
      <c r="AD272" s="225"/>
      <c r="AE272" s="225"/>
      <c r="AF272" s="225"/>
      <c r="AG272" s="225"/>
      <c r="AH272" s="225"/>
      <c r="AI272" s="225"/>
      <c r="AJ272" s="225"/>
      <c r="AK272" s="225"/>
      <c r="AL272" s="225"/>
      <c r="AM272" s="225"/>
      <c r="AN272" s="225"/>
      <c r="AO272" s="225"/>
      <c r="AP272" s="225"/>
      <c r="AQ272" s="225"/>
      <c r="AR272" s="225"/>
      <c r="AS272" s="225"/>
      <c r="AT272" s="225"/>
      <c r="AU272" s="225"/>
      <c r="AV272" s="225"/>
      <c r="AW272" s="225"/>
      <c r="AX272" s="225"/>
      <c r="AY272" s="225"/>
      <c r="AZ272" s="225"/>
      <c r="BA272" s="225"/>
      <c r="BB272" s="225"/>
      <c r="BC272" s="225"/>
      <c r="BD272" s="225"/>
      <c r="BE272" s="225"/>
      <c r="BF272" s="225"/>
      <c r="BG272" s="225"/>
      <c r="BH272" s="225"/>
      <c r="BI272" s="225"/>
      <c r="BJ272" s="225"/>
      <c r="BK272" s="225"/>
      <c r="BL272" s="225"/>
      <c r="BM272" s="225"/>
      <c r="BN272" s="225"/>
      <c r="BO272" s="225"/>
      <c r="BP272" s="225"/>
      <c r="BQ272" s="225"/>
      <c r="BR272" s="225"/>
      <c r="BS272" s="225"/>
      <c r="BT272" s="225"/>
      <c r="BU272" s="225"/>
      <c r="BV272" s="225"/>
      <c r="BW272" s="225"/>
      <c r="BX272" s="225"/>
      <c r="BY272" s="225"/>
      <c r="BZ272" s="225"/>
      <c r="CA272" s="225"/>
      <c r="CB272" s="225"/>
      <c r="CC272" s="225"/>
      <c r="CD272" s="225"/>
      <c r="CE272" s="225"/>
      <c r="CF272" s="225"/>
      <c r="CG272" s="225"/>
      <c r="CH272" s="225"/>
      <c r="CI272" s="225"/>
      <c r="CJ272" s="225"/>
      <c r="CK272" s="225"/>
      <c r="CL272" s="225"/>
      <c r="CM272" s="225"/>
    </row>
    <row r="273" spans="1:91">
      <c r="A273" s="234"/>
      <c r="B273" s="198" t="s">
        <v>522</v>
      </c>
      <c r="C273" s="193"/>
      <c r="D273" s="199"/>
      <c r="E273" s="191">
        <v>2</v>
      </c>
      <c r="F273" s="232"/>
      <c r="G273" s="197">
        <v>4</v>
      </c>
      <c r="H273" s="191">
        <v>4</v>
      </c>
      <c r="I273" s="397"/>
      <c r="J273" s="225"/>
      <c r="K273" s="225"/>
      <c r="L273" s="225"/>
      <c r="M273" s="225"/>
      <c r="N273" s="225"/>
      <c r="O273" s="225"/>
      <c r="P273" s="225"/>
      <c r="Q273" s="225"/>
      <c r="R273" s="225"/>
      <c r="S273" s="225"/>
      <c r="T273" s="225"/>
      <c r="U273" s="225"/>
      <c r="V273" s="225"/>
      <c r="W273" s="225"/>
      <c r="X273" s="225"/>
      <c r="Y273" s="225"/>
      <c r="Z273" s="225"/>
      <c r="AA273" s="225"/>
      <c r="AB273" s="225"/>
      <c r="AC273" s="225"/>
      <c r="AD273" s="225"/>
      <c r="AE273" s="225"/>
      <c r="AF273" s="225"/>
      <c r="AG273" s="225"/>
      <c r="AH273" s="225"/>
      <c r="AI273" s="225"/>
      <c r="AJ273" s="225"/>
      <c r="AK273" s="225"/>
      <c r="AL273" s="225"/>
      <c r="AM273" s="225"/>
      <c r="AN273" s="225"/>
      <c r="AO273" s="225"/>
      <c r="AP273" s="225"/>
      <c r="AQ273" s="225"/>
      <c r="AR273" s="225"/>
      <c r="AS273" s="225"/>
      <c r="AT273" s="225"/>
      <c r="AU273" s="225"/>
      <c r="AV273" s="225"/>
      <c r="AW273" s="225"/>
      <c r="AX273" s="225"/>
      <c r="AY273" s="225"/>
      <c r="AZ273" s="225"/>
      <c r="BA273" s="225"/>
      <c r="BB273" s="225"/>
      <c r="BC273" s="225"/>
      <c r="BD273" s="225"/>
      <c r="BE273" s="225"/>
      <c r="BF273" s="225"/>
      <c r="BG273" s="225"/>
      <c r="BH273" s="225"/>
      <c r="BI273" s="225"/>
      <c r="BJ273" s="225"/>
      <c r="BK273" s="225"/>
      <c r="BL273" s="225"/>
      <c r="BM273" s="225"/>
      <c r="BN273" s="225"/>
      <c r="BO273" s="225"/>
      <c r="BP273" s="225"/>
      <c r="BQ273" s="225"/>
      <c r="BR273" s="225"/>
      <c r="BS273" s="225"/>
      <c r="BT273" s="225"/>
      <c r="BU273" s="225"/>
      <c r="BV273" s="225"/>
      <c r="BW273" s="225"/>
      <c r="BX273" s="225"/>
      <c r="BY273" s="225"/>
      <c r="BZ273" s="225"/>
      <c r="CA273" s="225"/>
      <c r="CB273" s="225"/>
      <c r="CC273" s="225"/>
      <c r="CD273" s="225"/>
      <c r="CE273" s="225"/>
      <c r="CF273" s="225"/>
      <c r="CG273" s="225"/>
      <c r="CH273" s="225"/>
      <c r="CI273" s="225"/>
      <c r="CJ273" s="225"/>
      <c r="CK273" s="225"/>
      <c r="CL273" s="225"/>
      <c r="CM273" s="225"/>
    </row>
    <row r="274" spans="1:91" ht="15" customHeight="1">
      <c r="A274" s="226">
        <v>16</v>
      </c>
      <c r="B274" s="189" t="s">
        <v>425</v>
      </c>
      <c r="C274" s="193"/>
      <c r="D274" s="193"/>
      <c r="E274" s="191"/>
      <c r="F274" s="232"/>
      <c r="G274" s="194"/>
      <c r="H274" s="196">
        <f>SUM(H275:H282)</f>
        <v>17</v>
      </c>
      <c r="I274" s="395">
        <v>3</v>
      </c>
      <c r="J274" s="225"/>
      <c r="K274" s="225"/>
      <c r="L274" s="225"/>
      <c r="M274" s="225"/>
      <c r="N274" s="225"/>
      <c r="O274" s="225"/>
      <c r="P274" s="225"/>
      <c r="Q274" s="225"/>
      <c r="R274" s="225"/>
      <c r="S274" s="225"/>
      <c r="T274" s="225"/>
      <c r="U274" s="225"/>
      <c r="V274" s="225"/>
      <c r="W274" s="225"/>
      <c r="X274" s="225"/>
      <c r="Y274" s="225"/>
      <c r="Z274" s="225"/>
      <c r="AA274" s="225"/>
      <c r="AB274" s="225"/>
      <c r="AC274" s="225"/>
      <c r="AD274" s="225"/>
      <c r="AE274" s="225"/>
      <c r="AF274" s="225"/>
      <c r="AG274" s="225"/>
      <c r="AH274" s="225"/>
      <c r="AI274" s="225"/>
      <c r="AJ274" s="225"/>
      <c r="AK274" s="225"/>
      <c r="AL274" s="225"/>
      <c r="AM274" s="225"/>
      <c r="AN274" s="225"/>
      <c r="AO274" s="225"/>
      <c r="AP274" s="225"/>
      <c r="AQ274" s="225"/>
      <c r="AR274" s="225"/>
      <c r="AS274" s="225"/>
      <c r="AT274" s="225"/>
      <c r="AU274" s="225"/>
      <c r="AV274" s="225"/>
      <c r="AW274" s="225"/>
      <c r="AX274" s="225"/>
      <c r="AY274" s="225"/>
      <c r="AZ274" s="225"/>
      <c r="BA274" s="225"/>
      <c r="BB274" s="225"/>
      <c r="BC274" s="225"/>
      <c r="BD274" s="225"/>
      <c r="BE274" s="225"/>
      <c r="BF274" s="225"/>
      <c r="BG274" s="225"/>
      <c r="BH274" s="225"/>
      <c r="BI274" s="225"/>
      <c r="BJ274" s="225"/>
      <c r="BK274" s="225"/>
      <c r="BL274" s="225"/>
      <c r="BM274" s="225"/>
      <c r="BN274" s="225"/>
      <c r="BO274" s="225"/>
      <c r="BP274" s="225"/>
      <c r="BQ274" s="225"/>
      <c r="BR274" s="225"/>
      <c r="BS274" s="225"/>
      <c r="BT274" s="225"/>
      <c r="BU274" s="225"/>
      <c r="BV274" s="225"/>
      <c r="BW274" s="225"/>
      <c r="BX274" s="225"/>
      <c r="BY274" s="225"/>
      <c r="BZ274" s="225"/>
      <c r="CA274" s="225"/>
      <c r="CB274" s="225"/>
      <c r="CC274" s="225"/>
      <c r="CD274" s="225"/>
      <c r="CE274" s="225"/>
      <c r="CF274" s="225"/>
      <c r="CG274" s="225"/>
      <c r="CH274" s="225"/>
      <c r="CI274" s="225"/>
      <c r="CJ274" s="225"/>
      <c r="CK274" s="225"/>
      <c r="CL274" s="225"/>
      <c r="CM274" s="225"/>
    </row>
    <row r="275" spans="1:91">
      <c r="A275" s="226"/>
      <c r="B275" s="173" t="s">
        <v>555</v>
      </c>
      <c r="C275" s="170" t="s">
        <v>556</v>
      </c>
      <c r="D275" s="170" t="s">
        <v>381</v>
      </c>
      <c r="E275" s="170">
        <v>1</v>
      </c>
      <c r="F275" s="170" t="s">
        <v>557</v>
      </c>
      <c r="G275" s="170">
        <v>1.8</v>
      </c>
      <c r="H275" s="170">
        <f t="shared" ref="H275:H276" si="12">E275*G275</f>
        <v>1.8</v>
      </c>
      <c r="I275" s="396"/>
      <c r="J275" s="225"/>
      <c r="K275" s="225"/>
      <c r="L275" s="225"/>
      <c r="M275" s="225"/>
      <c r="N275" s="225"/>
      <c r="O275" s="225"/>
      <c r="P275" s="225"/>
      <c r="Q275" s="225"/>
      <c r="R275" s="225"/>
      <c r="S275" s="225"/>
      <c r="T275" s="225"/>
      <c r="U275" s="225"/>
      <c r="V275" s="225"/>
      <c r="W275" s="225"/>
      <c r="X275" s="225"/>
      <c r="Y275" s="225"/>
      <c r="Z275" s="225"/>
      <c r="AA275" s="225"/>
      <c r="AB275" s="225"/>
      <c r="AC275" s="225"/>
      <c r="AD275" s="225"/>
      <c r="AE275" s="225"/>
      <c r="AF275" s="225"/>
      <c r="AG275" s="225"/>
      <c r="AH275" s="225"/>
      <c r="AI275" s="225"/>
      <c r="AJ275" s="225"/>
      <c r="AK275" s="225"/>
      <c r="AL275" s="225"/>
      <c r="AM275" s="225"/>
      <c r="AN275" s="225"/>
      <c r="AO275" s="225"/>
      <c r="AP275" s="225"/>
      <c r="AQ275" s="225"/>
      <c r="AR275" s="225"/>
      <c r="AS275" s="225"/>
      <c r="AT275" s="225"/>
      <c r="AU275" s="225"/>
      <c r="AV275" s="225"/>
      <c r="AW275" s="225"/>
      <c r="AX275" s="225"/>
      <c r="AY275" s="225"/>
      <c r="AZ275" s="225"/>
      <c r="BA275" s="225"/>
      <c r="BB275" s="225"/>
      <c r="BC275" s="225"/>
      <c r="BD275" s="225"/>
      <c r="BE275" s="225"/>
      <c r="BF275" s="225"/>
      <c r="BG275" s="225"/>
      <c r="BH275" s="225"/>
      <c r="BI275" s="225"/>
      <c r="BJ275" s="225"/>
      <c r="BK275" s="225"/>
      <c r="BL275" s="225"/>
      <c r="BM275" s="225"/>
      <c r="BN275" s="225"/>
      <c r="BO275" s="225"/>
      <c r="BP275" s="225"/>
      <c r="BQ275" s="225"/>
      <c r="BR275" s="225"/>
      <c r="BS275" s="225"/>
      <c r="BT275" s="225"/>
      <c r="BU275" s="225"/>
      <c r="BV275" s="225"/>
      <c r="BW275" s="225"/>
      <c r="BX275" s="225"/>
      <c r="BY275" s="225"/>
      <c r="BZ275" s="225"/>
      <c r="CA275" s="225"/>
      <c r="CB275" s="225"/>
      <c r="CC275" s="225"/>
      <c r="CD275" s="225"/>
      <c r="CE275" s="225"/>
      <c r="CF275" s="225"/>
      <c r="CG275" s="225"/>
      <c r="CH275" s="225"/>
      <c r="CI275" s="225"/>
      <c r="CJ275" s="225"/>
      <c r="CK275" s="225"/>
      <c r="CL275" s="225"/>
      <c r="CM275" s="225"/>
    </row>
    <row r="276" spans="1:91">
      <c r="A276" s="226"/>
      <c r="B276" s="173" t="s">
        <v>558</v>
      </c>
      <c r="C276" s="170" t="s">
        <v>559</v>
      </c>
      <c r="D276" s="170" t="s">
        <v>381</v>
      </c>
      <c r="E276" s="170">
        <v>1</v>
      </c>
      <c r="F276" s="170" t="s">
        <v>560</v>
      </c>
      <c r="G276" s="170">
        <v>2.5</v>
      </c>
      <c r="H276" s="170">
        <f t="shared" si="12"/>
        <v>2.5</v>
      </c>
      <c r="I276" s="396"/>
      <c r="J276" s="225"/>
      <c r="K276" s="225"/>
      <c r="L276" s="225"/>
      <c r="M276" s="225"/>
      <c r="N276" s="225"/>
      <c r="O276" s="225"/>
      <c r="P276" s="225"/>
      <c r="Q276" s="225"/>
      <c r="R276" s="225"/>
      <c r="S276" s="225"/>
      <c r="T276" s="225"/>
      <c r="U276" s="225"/>
      <c r="V276" s="225"/>
      <c r="W276" s="225"/>
      <c r="X276" s="225"/>
      <c r="Y276" s="225"/>
      <c r="Z276" s="225"/>
      <c r="AA276" s="225"/>
      <c r="AB276" s="225"/>
      <c r="AC276" s="225"/>
      <c r="AD276" s="225"/>
      <c r="AE276" s="225"/>
      <c r="AF276" s="225"/>
      <c r="AG276" s="225"/>
      <c r="AH276" s="225"/>
      <c r="AI276" s="225"/>
      <c r="AJ276" s="225"/>
      <c r="AK276" s="225"/>
      <c r="AL276" s="225"/>
      <c r="AM276" s="225"/>
      <c r="AN276" s="225"/>
      <c r="AO276" s="225"/>
      <c r="AP276" s="225"/>
      <c r="AQ276" s="225"/>
      <c r="AR276" s="225"/>
      <c r="AS276" s="225"/>
      <c r="AT276" s="225"/>
      <c r="AU276" s="225"/>
      <c r="AV276" s="225"/>
      <c r="AW276" s="225"/>
      <c r="AX276" s="225"/>
      <c r="AY276" s="225"/>
      <c r="AZ276" s="225"/>
      <c r="BA276" s="225"/>
      <c r="BB276" s="225"/>
      <c r="BC276" s="225"/>
      <c r="BD276" s="225"/>
      <c r="BE276" s="225"/>
      <c r="BF276" s="225"/>
      <c r="BG276" s="225"/>
      <c r="BH276" s="225"/>
      <c r="BI276" s="225"/>
      <c r="BJ276" s="225"/>
      <c r="BK276" s="225"/>
      <c r="BL276" s="225"/>
      <c r="BM276" s="225"/>
      <c r="BN276" s="225"/>
      <c r="BO276" s="225"/>
      <c r="BP276" s="225"/>
      <c r="BQ276" s="225"/>
      <c r="BR276" s="225"/>
      <c r="BS276" s="225"/>
      <c r="BT276" s="225"/>
      <c r="BU276" s="225"/>
      <c r="BV276" s="225"/>
      <c r="BW276" s="225"/>
      <c r="BX276" s="225"/>
      <c r="BY276" s="225"/>
      <c r="BZ276" s="225"/>
      <c r="CA276" s="225"/>
      <c r="CB276" s="225"/>
      <c r="CC276" s="225"/>
      <c r="CD276" s="225"/>
      <c r="CE276" s="225"/>
      <c r="CF276" s="225"/>
      <c r="CG276" s="225"/>
      <c r="CH276" s="225"/>
      <c r="CI276" s="225"/>
      <c r="CJ276" s="225"/>
      <c r="CK276" s="225"/>
      <c r="CL276" s="225"/>
      <c r="CM276" s="225"/>
    </row>
    <row r="277" spans="1:91">
      <c r="A277" s="226"/>
      <c r="B277" s="198" t="s">
        <v>426</v>
      </c>
      <c r="C277" s="193" t="s">
        <v>523</v>
      </c>
      <c r="D277" s="193" t="s">
        <v>381</v>
      </c>
      <c r="E277" s="191">
        <v>1</v>
      </c>
      <c r="F277" s="232"/>
      <c r="G277" s="194">
        <v>3</v>
      </c>
      <c r="H277" s="188">
        <f>G277*E277</f>
        <v>3</v>
      </c>
      <c r="I277" s="396"/>
      <c r="J277" s="225"/>
      <c r="K277" s="225"/>
      <c r="L277" s="225"/>
      <c r="M277" s="225"/>
      <c r="N277" s="225"/>
      <c r="O277" s="225"/>
      <c r="P277" s="225"/>
      <c r="Q277" s="225"/>
      <c r="R277" s="225"/>
      <c r="S277" s="225"/>
      <c r="T277" s="225"/>
      <c r="U277" s="225"/>
      <c r="V277" s="225"/>
      <c r="W277" s="225"/>
      <c r="X277" s="225"/>
      <c r="Y277" s="225"/>
      <c r="Z277" s="225"/>
      <c r="AA277" s="225"/>
      <c r="AB277" s="225"/>
      <c r="AC277" s="225"/>
      <c r="AD277" s="225"/>
      <c r="AE277" s="225"/>
      <c r="AF277" s="225"/>
      <c r="AG277" s="225"/>
      <c r="AH277" s="225"/>
      <c r="AI277" s="225"/>
      <c r="AJ277" s="225"/>
      <c r="AK277" s="225"/>
      <c r="AL277" s="225"/>
      <c r="AM277" s="225"/>
      <c r="AN277" s="225"/>
      <c r="AO277" s="225"/>
      <c r="AP277" s="225"/>
      <c r="AQ277" s="225"/>
      <c r="AR277" s="225"/>
      <c r="AS277" s="225"/>
      <c r="AT277" s="225"/>
      <c r="AU277" s="225"/>
      <c r="AV277" s="225"/>
      <c r="AW277" s="225"/>
      <c r="AX277" s="225"/>
      <c r="AY277" s="225"/>
      <c r="AZ277" s="225"/>
      <c r="BA277" s="225"/>
      <c r="BB277" s="225"/>
      <c r="BC277" s="225"/>
      <c r="BD277" s="225"/>
      <c r="BE277" s="225"/>
      <c r="BF277" s="225"/>
      <c r="BG277" s="225"/>
      <c r="BH277" s="225"/>
      <c r="BI277" s="225"/>
      <c r="BJ277" s="225"/>
      <c r="BK277" s="225"/>
      <c r="BL277" s="225"/>
      <c r="BM277" s="225"/>
      <c r="BN277" s="225"/>
      <c r="BO277" s="225"/>
      <c r="BP277" s="225"/>
      <c r="BQ277" s="225"/>
      <c r="BR277" s="225"/>
      <c r="BS277" s="225"/>
      <c r="BT277" s="225"/>
      <c r="BU277" s="225"/>
      <c r="BV277" s="225"/>
      <c r="BW277" s="225"/>
      <c r="BX277" s="225"/>
      <c r="BY277" s="225"/>
      <c r="BZ277" s="225"/>
      <c r="CA277" s="225"/>
      <c r="CB277" s="225"/>
      <c r="CC277" s="225"/>
      <c r="CD277" s="225"/>
      <c r="CE277" s="225"/>
      <c r="CF277" s="225"/>
      <c r="CG277" s="225"/>
      <c r="CH277" s="225"/>
      <c r="CI277" s="225"/>
      <c r="CJ277" s="225"/>
      <c r="CK277" s="225"/>
      <c r="CL277" s="225"/>
      <c r="CM277" s="225"/>
    </row>
    <row r="278" spans="1:91">
      <c r="A278" s="234"/>
      <c r="B278" s="198" t="s">
        <v>426</v>
      </c>
      <c r="C278" s="193" t="s">
        <v>561</v>
      </c>
      <c r="D278" s="193" t="s">
        <v>381</v>
      </c>
      <c r="E278" s="191">
        <v>1</v>
      </c>
      <c r="F278" s="232"/>
      <c r="G278" s="194">
        <v>3</v>
      </c>
      <c r="H278" s="188">
        <f>G278*E278</f>
        <v>3</v>
      </c>
      <c r="I278" s="396"/>
      <c r="J278" s="225"/>
      <c r="K278" s="225"/>
      <c r="L278" s="225"/>
      <c r="M278" s="225"/>
      <c r="N278" s="225"/>
      <c r="O278" s="225"/>
      <c r="P278" s="225"/>
      <c r="Q278" s="225"/>
      <c r="R278" s="225"/>
      <c r="S278" s="225"/>
      <c r="T278" s="225"/>
      <c r="U278" s="225"/>
      <c r="V278" s="225"/>
      <c r="W278" s="225"/>
      <c r="X278" s="225"/>
      <c r="Y278" s="225"/>
      <c r="Z278" s="225"/>
      <c r="AA278" s="225"/>
      <c r="AB278" s="225"/>
      <c r="AC278" s="225"/>
      <c r="AD278" s="225"/>
      <c r="AE278" s="225"/>
      <c r="AF278" s="225"/>
      <c r="AG278" s="225"/>
      <c r="AH278" s="225"/>
      <c r="AI278" s="225"/>
      <c r="AJ278" s="225"/>
      <c r="AK278" s="225"/>
      <c r="AL278" s="225"/>
      <c r="AM278" s="225"/>
      <c r="AN278" s="225"/>
      <c r="AO278" s="225"/>
      <c r="AP278" s="225"/>
      <c r="AQ278" s="225"/>
      <c r="AR278" s="225"/>
      <c r="AS278" s="225"/>
      <c r="AT278" s="225"/>
      <c r="AU278" s="225"/>
      <c r="AV278" s="225"/>
      <c r="AW278" s="225"/>
      <c r="AX278" s="225"/>
      <c r="AY278" s="225"/>
      <c r="AZ278" s="225"/>
      <c r="BA278" s="225"/>
      <c r="BB278" s="225"/>
      <c r="BC278" s="225"/>
      <c r="BD278" s="225"/>
      <c r="BE278" s="225"/>
      <c r="BF278" s="225"/>
      <c r="BG278" s="225"/>
      <c r="BH278" s="225"/>
      <c r="BI278" s="225"/>
      <c r="BJ278" s="225"/>
      <c r="BK278" s="225"/>
      <c r="BL278" s="225"/>
      <c r="BM278" s="225"/>
      <c r="BN278" s="225"/>
      <c r="BO278" s="225"/>
      <c r="BP278" s="225"/>
      <c r="BQ278" s="225"/>
      <c r="BR278" s="225"/>
      <c r="BS278" s="225"/>
      <c r="BT278" s="225"/>
      <c r="BU278" s="225"/>
      <c r="BV278" s="225"/>
      <c r="BW278" s="225"/>
      <c r="BX278" s="225"/>
      <c r="BY278" s="225"/>
      <c r="BZ278" s="225"/>
      <c r="CA278" s="225"/>
      <c r="CB278" s="225"/>
      <c r="CC278" s="225"/>
      <c r="CD278" s="225"/>
      <c r="CE278" s="225"/>
      <c r="CF278" s="225"/>
      <c r="CG278" s="225"/>
      <c r="CH278" s="225"/>
      <c r="CI278" s="225"/>
      <c r="CJ278" s="225"/>
      <c r="CK278" s="225"/>
      <c r="CL278" s="225"/>
      <c r="CM278" s="225"/>
    </row>
    <row r="279" spans="1:91">
      <c r="A279" s="406"/>
      <c r="B279" s="173" t="s">
        <v>562</v>
      </c>
      <c r="C279" s="170" t="s">
        <v>561</v>
      </c>
      <c r="D279" s="170" t="s">
        <v>381</v>
      </c>
      <c r="E279" s="170">
        <v>1</v>
      </c>
      <c r="F279" s="170" t="s">
        <v>563</v>
      </c>
      <c r="G279" s="170">
        <v>6</v>
      </c>
      <c r="H279" s="170">
        <v>6</v>
      </c>
      <c r="I279" s="396"/>
      <c r="J279" s="225"/>
      <c r="K279" s="225"/>
      <c r="L279" s="225"/>
      <c r="M279" s="225"/>
      <c r="N279" s="225"/>
      <c r="O279" s="225"/>
      <c r="P279" s="225"/>
      <c r="Q279" s="225"/>
      <c r="R279" s="225"/>
      <c r="S279" s="225"/>
      <c r="T279" s="225"/>
      <c r="U279" s="225"/>
      <c r="V279" s="225"/>
      <c r="W279" s="225"/>
      <c r="X279" s="225"/>
      <c r="Y279" s="225"/>
      <c r="Z279" s="225"/>
      <c r="AA279" s="225"/>
      <c r="AB279" s="225"/>
      <c r="AC279" s="225"/>
      <c r="AD279" s="225"/>
      <c r="AE279" s="225"/>
      <c r="AF279" s="225"/>
      <c r="AG279" s="225"/>
      <c r="AH279" s="225"/>
      <c r="AI279" s="225"/>
      <c r="AJ279" s="225"/>
      <c r="AK279" s="225"/>
      <c r="AL279" s="225"/>
      <c r="AM279" s="225"/>
      <c r="AN279" s="225"/>
      <c r="AO279" s="225"/>
      <c r="AP279" s="225"/>
      <c r="AQ279" s="225"/>
      <c r="AR279" s="225"/>
      <c r="AS279" s="225"/>
      <c r="AT279" s="225"/>
      <c r="AU279" s="225"/>
      <c r="AV279" s="225"/>
      <c r="AW279" s="225"/>
      <c r="AX279" s="225"/>
      <c r="AY279" s="225"/>
      <c r="AZ279" s="225"/>
      <c r="BA279" s="225"/>
      <c r="BB279" s="225"/>
      <c r="BC279" s="225"/>
      <c r="BD279" s="225"/>
      <c r="BE279" s="225"/>
      <c r="BF279" s="225"/>
      <c r="BG279" s="225"/>
      <c r="BH279" s="225"/>
      <c r="BI279" s="225"/>
      <c r="BJ279" s="225"/>
      <c r="BK279" s="225"/>
      <c r="BL279" s="225"/>
      <c r="BM279" s="225"/>
      <c r="BN279" s="225"/>
      <c r="BO279" s="225"/>
      <c r="BP279" s="225"/>
      <c r="BQ279" s="225"/>
      <c r="BR279" s="225"/>
      <c r="BS279" s="225"/>
      <c r="BT279" s="225"/>
      <c r="BU279" s="225"/>
      <c r="BV279" s="225"/>
      <c r="BW279" s="225"/>
      <c r="BX279" s="225"/>
      <c r="BY279" s="225"/>
      <c r="BZ279" s="225"/>
      <c r="CA279" s="225"/>
      <c r="CB279" s="225"/>
      <c r="CC279" s="225"/>
      <c r="CD279" s="225"/>
      <c r="CE279" s="225"/>
      <c r="CF279" s="225"/>
      <c r="CG279" s="225"/>
      <c r="CH279" s="225"/>
      <c r="CI279" s="225"/>
      <c r="CJ279" s="225"/>
      <c r="CK279" s="225"/>
      <c r="CL279" s="225"/>
      <c r="CM279" s="225"/>
    </row>
    <row r="280" spans="1:91">
      <c r="A280" s="406"/>
      <c r="B280" s="230" t="s">
        <v>524</v>
      </c>
      <c r="C280" s="228"/>
      <c r="D280" s="228" t="s">
        <v>381</v>
      </c>
      <c r="E280" s="247">
        <v>1</v>
      </c>
      <c r="F280" s="232"/>
      <c r="G280" s="191">
        <v>0.2</v>
      </c>
      <c r="H280" s="191">
        <v>0.2</v>
      </c>
      <c r="I280" s="396"/>
      <c r="J280" s="225"/>
      <c r="K280" s="225"/>
      <c r="L280" s="225"/>
      <c r="M280" s="225"/>
      <c r="N280" s="225"/>
      <c r="O280" s="225"/>
      <c r="P280" s="225"/>
      <c r="Q280" s="225"/>
      <c r="R280" s="225"/>
      <c r="S280" s="225"/>
      <c r="T280" s="225"/>
      <c r="U280" s="225"/>
      <c r="V280" s="225"/>
      <c r="W280" s="225"/>
      <c r="X280" s="225"/>
      <c r="Y280" s="225"/>
      <c r="Z280" s="225"/>
      <c r="AA280" s="225"/>
      <c r="AB280" s="225"/>
      <c r="AC280" s="225"/>
      <c r="AD280" s="225"/>
      <c r="AE280" s="225"/>
      <c r="AF280" s="225"/>
      <c r="AG280" s="225"/>
      <c r="AH280" s="225"/>
      <c r="AI280" s="225"/>
      <c r="AJ280" s="225"/>
      <c r="AK280" s="225"/>
      <c r="AL280" s="225"/>
      <c r="AM280" s="225"/>
      <c r="AN280" s="225"/>
      <c r="AO280" s="225"/>
      <c r="AP280" s="225"/>
      <c r="AQ280" s="225"/>
      <c r="AR280" s="225"/>
      <c r="AS280" s="225"/>
      <c r="AT280" s="225"/>
      <c r="AU280" s="225"/>
      <c r="AV280" s="225"/>
      <c r="AW280" s="225"/>
      <c r="AX280" s="225"/>
      <c r="AY280" s="225"/>
      <c r="AZ280" s="225"/>
      <c r="BA280" s="225"/>
      <c r="BB280" s="225"/>
      <c r="BC280" s="225"/>
      <c r="BD280" s="225"/>
      <c r="BE280" s="225"/>
      <c r="BF280" s="225"/>
      <c r="BG280" s="225"/>
      <c r="BH280" s="225"/>
      <c r="BI280" s="225"/>
      <c r="BJ280" s="225"/>
      <c r="BK280" s="225"/>
      <c r="BL280" s="225"/>
      <c r="BM280" s="225"/>
      <c r="BN280" s="225"/>
      <c r="BO280" s="225"/>
      <c r="BP280" s="225"/>
      <c r="BQ280" s="225"/>
      <c r="BR280" s="225"/>
      <c r="BS280" s="225"/>
      <c r="BT280" s="225"/>
      <c r="BU280" s="225"/>
      <c r="BV280" s="225"/>
      <c r="BW280" s="225"/>
      <c r="BX280" s="225"/>
      <c r="BY280" s="225"/>
      <c r="BZ280" s="225"/>
      <c r="CA280" s="225"/>
      <c r="CB280" s="225"/>
      <c r="CC280" s="225"/>
      <c r="CD280" s="225"/>
      <c r="CE280" s="225"/>
      <c r="CF280" s="225"/>
      <c r="CG280" s="225"/>
      <c r="CH280" s="225"/>
      <c r="CI280" s="225"/>
      <c r="CJ280" s="225"/>
      <c r="CK280" s="225"/>
      <c r="CL280" s="225"/>
      <c r="CM280" s="225"/>
    </row>
    <row r="281" spans="1:91">
      <c r="A281" s="407"/>
      <c r="B281" s="230" t="s">
        <v>419</v>
      </c>
      <c r="C281" s="228"/>
      <c r="D281" s="228" t="s">
        <v>381</v>
      </c>
      <c r="E281" s="203">
        <v>2</v>
      </c>
      <c r="F281" s="232"/>
      <c r="G281" s="231">
        <v>0.15</v>
      </c>
      <c r="H281" s="203">
        <v>0.3</v>
      </c>
      <c r="I281" s="396"/>
      <c r="J281" s="225"/>
      <c r="K281" s="225"/>
      <c r="L281" s="225"/>
      <c r="M281" s="225"/>
      <c r="N281" s="225"/>
      <c r="O281" s="225"/>
      <c r="P281" s="225"/>
      <c r="Q281" s="225"/>
      <c r="R281" s="225"/>
      <c r="S281" s="225"/>
      <c r="T281" s="225"/>
      <c r="U281" s="225"/>
      <c r="V281" s="225"/>
      <c r="W281" s="225"/>
      <c r="X281" s="225"/>
      <c r="Y281" s="225"/>
      <c r="Z281" s="225"/>
      <c r="AA281" s="225"/>
      <c r="AB281" s="225"/>
      <c r="AC281" s="225"/>
      <c r="AD281" s="225"/>
      <c r="AE281" s="225"/>
      <c r="AF281" s="225"/>
      <c r="AG281" s="225"/>
      <c r="AH281" s="225"/>
      <c r="AI281" s="225"/>
      <c r="AJ281" s="225"/>
      <c r="AK281" s="225"/>
      <c r="AL281" s="225"/>
      <c r="AM281" s="225"/>
      <c r="AN281" s="225"/>
      <c r="AO281" s="225"/>
      <c r="AP281" s="225"/>
      <c r="AQ281" s="225"/>
      <c r="AR281" s="225"/>
      <c r="AS281" s="225"/>
      <c r="AT281" s="225"/>
      <c r="AU281" s="225"/>
      <c r="AV281" s="225"/>
      <c r="AW281" s="225"/>
      <c r="AX281" s="225"/>
      <c r="AY281" s="225"/>
      <c r="AZ281" s="225"/>
      <c r="BA281" s="225"/>
      <c r="BB281" s="225"/>
      <c r="BC281" s="225"/>
      <c r="BD281" s="225"/>
      <c r="BE281" s="225"/>
      <c r="BF281" s="225"/>
      <c r="BG281" s="225"/>
      <c r="BH281" s="225"/>
      <c r="BI281" s="225"/>
      <c r="BJ281" s="225"/>
      <c r="BK281" s="225"/>
      <c r="BL281" s="225"/>
      <c r="BM281" s="225"/>
      <c r="BN281" s="225"/>
      <c r="BO281" s="225"/>
      <c r="BP281" s="225"/>
      <c r="BQ281" s="225"/>
      <c r="BR281" s="225"/>
      <c r="BS281" s="225"/>
      <c r="BT281" s="225"/>
      <c r="BU281" s="225"/>
      <c r="BV281" s="225"/>
      <c r="BW281" s="225"/>
      <c r="BX281" s="225"/>
      <c r="BY281" s="225"/>
      <c r="BZ281" s="225"/>
      <c r="CA281" s="225"/>
      <c r="CB281" s="225"/>
      <c r="CC281" s="225"/>
      <c r="CD281" s="225"/>
      <c r="CE281" s="225"/>
      <c r="CF281" s="225"/>
      <c r="CG281" s="225"/>
      <c r="CH281" s="225"/>
      <c r="CI281" s="225"/>
      <c r="CJ281" s="225"/>
      <c r="CK281" s="225"/>
      <c r="CL281" s="225"/>
      <c r="CM281" s="225"/>
    </row>
    <row r="282" spans="1:91">
      <c r="A282" s="407"/>
      <c r="B282" s="230" t="s">
        <v>420</v>
      </c>
      <c r="C282" s="228" t="s">
        <v>421</v>
      </c>
      <c r="D282" s="228" t="s">
        <v>381</v>
      </c>
      <c r="E282" s="203">
        <v>1</v>
      </c>
      <c r="F282" s="232"/>
      <c r="G282" s="231">
        <v>0.2</v>
      </c>
      <c r="H282" s="188">
        <v>0.2</v>
      </c>
      <c r="I282" s="397"/>
      <c r="J282" s="225"/>
      <c r="K282" s="225"/>
      <c r="L282" s="225"/>
      <c r="M282" s="225"/>
      <c r="N282" s="225"/>
      <c r="O282" s="225"/>
      <c r="P282" s="225"/>
      <c r="Q282" s="225"/>
      <c r="R282" s="225"/>
      <c r="S282" s="225"/>
      <c r="T282" s="225"/>
      <c r="U282" s="225"/>
      <c r="V282" s="225"/>
      <c r="W282" s="225"/>
      <c r="X282" s="225"/>
      <c r="Y282" s="225"/>
      <c r="Z282" s="225"/>
      <c r="AA282" s="225"/>
      <c r="AB282" s="225"/>
      <c r="AC282" s="225"/>
      <c r="AD282" s="225"/>
      <c r="AE282" s="225"/>
      <c r="AF282" s="225"/>
      <c r="AG282" s="225"/>
      <c r="AH282" s="225"/>
      <c r="AI282" s="225"/>
      <c r="AJ282" s="225"/>
      <c r="AK282" s="225"/>
      <c r="AL282" s="225"/>
      <c r="AM282" s="225"/>
      <c r="AN282" s="225"/>
      <c r="AO282" s="225"/>
      <c r="AP282" s="225"/>
      <c r="AQ282" s="225"/>
      <c r="AR282" s="225"/>
      <c r="AS282" s="225"/>
      <c r="AT282" s="225"/>
      <c r="AU282" s="225"/>
      <c r="AV282" s="225"/>
      <c r="AW282" s="225"/>
      <c r="AX282" s="225"/>
      <c r="AY282" s="225"/>
      <c r="AZ282" s="225"/>
      <c r="BA282" s="225"/>
      <c r="BB282" s="225"/>
      <c r="BC282" s="225"/>
      <c r="BD282" s="225"/>
      <c r="BE282" s="225"/>
      <c r="BF282" s="225"/>
      <c r="BG282" s="225"/>
      <c r="BH282" s="225"/>
      <c r="BI282" s="225"/>
      <c r="BJ282" s="225"/>
      <c r="BK282" s="225"/>
      <c r="BL282" s="225"/>
      <c r="BM282" s="225"/>
      <c r="BN282" s="225"/>
      <c r="BO282" s="225"/>
      <c r="BP282" s="225"/>
      <c r="BQ282" s="225"/>
      <c r="BR282" s="225"/>
      <c r="BS282" s="225"/>
      <c r="BT282" s="225"/>
      <c r="BU282" s="225"/>
      <c r="BV282" s="225"/>
      <c r="BW282" s="225"/>
      <c r="BX282" s="225"/>
      <c r="BY282" s="225"/>
      <c r="BZ282" s="225"/>
      <c r="CA282" s="225"/>
      <c r="CB282" s="225"/>
      <c r="CC282" s="225"/>
      <c r="CD282" s="225"/>
      <c r="CE282" s="225"/>
      <c r="CF282" s="225"/>
      <c r="CG282" s="225"/>
      <c r="CH282" s="225"/>
      <c r="CI282" s="225"/>
      <c r="CJ282" s="225"/>
      <c r="CK282" s="225"/>
      <c r="CL282" s="225"/>
      <c r="CM282" s="225"/>
    </row>
    <row r="283" spans="1:91">
      <c r="A283" s="407">
        <v>17</v>
      </c>
      <c r="B283" s="227" t="s">
        <v>427</v>
      </c>
      <c r="C283" s="228"/>
      <c r="D283" s="228"/>
      <c r="E283" s="203"/>
      <c r="F283" s="232"/>
      <c r="G283" s="231"/>
      <c r="H283" s="245">
        <f>SUM(H284:H294)</f>
        <v>22.740000000000002</v>
      </c>
      <c r="I283" s="603">
        <v>2</v>
      </c>
      <c r="J283" s="225"/>
      <c r="K283" s="225"/>
      <c r="L283" s="225"/>
      <c r="M283" s="225"/>
      <c r="N283" s="225"/>
      <c r="O283" s="225"/>
      <c r="P283" s="225"/>
      <c r="Q283" s="225"/>
      <c r="R283" s="225"/>
      <c r="S283" s="225"/>
      <c r="T283" s="225"/>
      <c r="U283" s="225"/>
      <c r="V283" s="225"/>
      <c r="W283" s="225"/>
      <c r="X283" s="225"/>
      <c r="Y283" s="225"/>
      <c r="Z283" s="225"/>
      <c r="AA283" s="225"/>
      <c r="AB283" s="225"/>
      <c r="AC283" s="225"/>
      <c r="AD283" s="225"/>
      <c r="AE283" s="225"/>
      <c r="AF283" s="225"/>
      <c r="AG283" s="225"/>
      <c r="AH283" s="225"/>
      <c r="AI283" s="225"/>
      <c r="AJ283" s="225"/>
      <c r="AK283" s="225"/>
      <c r="AL283" s="225"/>
      <c r="AM283" s="225"/>
      <c r="AN283" s="225"/>
      <c r="AO283" s="225"/>
      <c r="AP283" s="225"/>
      <c r="AQ283" s="225"/>
      <c r="AR283" s="225"/>
      <c r="AS283" s="225"/>
      <c r="AT283" s="225"/>
      <c r="AU283" s="225"/>
      <c r="AV283" s="225"/>
      <c r="AW283" s="225"/>
      <c r="AX283" s="225"/>
      <c r="AY283" s="225"/>
      <c r="AZ283" s="225"/>
      <c r="BA283" s="225"/>
      <c r="BB283" s="225"/>
      <c r="BC283" s="225"/>
      <c r="BD283" s="225"/>
      <c r="BE283" s="225"/>
      <c r="BF283" s="225"/>
      <c r="BG283" s="225"/>
      <c r="BH283" s="225"/>
      <c r="BI283" s="225"/>
      <c r="BJ283" s="225"/>
      <c r="BK283" s="225"/>
      <c r="BL283" s="225"/>
      <c r="BM283" s="225"/>
      <c r="BN283" s="225"/>
      <c r="BO283" s="225"/>
      <c r="BP283" s="225"/>
      <c r="BQ283" s="225"/>
      <c r="BR283" s="225"/>
      <c r="BS283" s="225"/>
      <c r="BT283" s="225"/>
      <c r="BU283" s="225"/>
      <c r="BV283" s="225"/>
      <c r="BW283" s="225"/>
      <c r="BX283" s="225"/>
      <c r="BY283" s="225"/>
      <c r="BZ283" s="225"/>
      <c r="CA283" s="225"/>
      <c r="CB283" s="225"/>
      <c r="CC283" s="225"/>
      <c r="CD283" s="225"/>
      <c r="CE283" s="225"/>
      <c r="CF283" s="225"/>
      <c r="CG283" s="225"/>
      <c r="CH283" s="225"/>
      <c r="CI283" s="225"/>
      <c r="CJ283" s="225"/>
      <c r="CK283" s="225"/>
      <c r="CL283" s="225"/>
      <c r="CM283" s="225"/>
    </row>
    <row r="284" spans="1:91" ht="15">
      <c r="A284" s="406"/>
      <c r="B284" s="408" t="s">
        <v>656</v>
      </c>
      <c r="C284" s="597"/>
      <c r="D284" s="598" t="s">
        <v>407</v>
      </c>
      <c r="E284" s="599">
        <v>1</v>
      </c>
      <c r="F284" s="404"/>
      <c r="G284" s="188"/>
      <c r="H284" s="188">
        <f>G284*E284</f>
        <v>0</v>
      </c>
      <c r="I284" s="604"/>
      <c r="J284" s="225"/>
      <c r="K284" s="225"/>
      <c r="L284" s="225"/>
      <c r="M284" s="225"/>
      <c r="N284" s="225"/>
      <c r="O284" s="225"/>
      <c r="P284" s="225"/>
      <c r="Q284" s="225"/>
      <c r="R284" s="225"/>
      <c r="S284" s="225"/>
      <c r="T284" s="225"/>
      <c r="U284" s="225"/>
      <c r="V284" s="225"/>
      <c r="W284" s="225"/>
      <c r="X284" s="225"/>
      <c r="Y284" s="225"/>
      <c r="Z284" s="225"/>
      <c r="AA284" s="225"/>
      <c r="AB284" s="225"/>
      <c r="AC284" s="225"/>
      <c r="AD284" s="225"/>
      <c r="AE284" s="225"/>
      <c r="AF284" s="225"/>
      <c r="AG284" s="225"/>
      <c r="AH284" s="225"/>
      <c r="AI284" s="225"/>
      <c r="AJ284" s="225"/>
      <c r="AK284" s="225"/>
      <c r="AL284" s="225"/>
      <c r="AM284" s="225"/>
      <c r="AN284" s="225"/>
      <c r="AO284" s="225"/>
      <c r="AP284" s="225"/>
      <c r="AQ284" s="225"/>
      <c r="AR284" s="225"/>
      <c r="AS284" s="225"/>
      <c r="AT284" s="225"/>
      <c r="AU284" s="225"/>
      <c r="AV284" s="225"/>
      <c r="AW284" s="225"/>
      <c r="AX284" s="225"/>
      <c r="AY284" s="225"/>
      <c r="AZ284" s="225"/>
      <c r="BA284" s="225"/>
      <c r="BB284" s="225"/>
      <c r="BC284" s="225"/>
      <c r="BD284" s="225"/>
      <c r="BE284" s="225"/>
      <c r="BF284" s="225"/>
      <c r="BG284" s="225"/>
      <c r="BH284" s="225"/>
      <c r="BI284" s="225"/>
      <c r="BJ284" s="225"/>
      <c r="BK284" s="225"/>
      <c r="BL284" s="225"/>
      <c r="BM284" s="225"/>
      <c r="BN284" s="225"/>
      <c r="BO284" s="225"/>
      <c r="BP284" s="225"/>
      <c r="BQ284" s="225"/>
      <c r="BR284" s="225"/>
      <c r="BS284" s="225"/>
      <c r="BT284" s="225"/>
      <c r="BU284" s="225"/>
      <c r="BV284" s="225"/>
      <c r="BW284" s="225"/>
      <c r="BX284" s="225"/>
      <c r="BY284" s="225"/>
      <c r="BZ284" s="225"/>
      <c r="CA284" s="225"/>
      <c r="CB284" s="225"/>
      <c r="CC284" s="225"/>
      <c r="CD284" s="225"/>
      <c r="CE284" s="225"/>
      <c r="CF284" s="225"/>
      <c r="CG284" s="225"/>
      <c r="CH284" s="225"/>
      <c r="CI284" s="225"/>
      <c r="CJ284" s="225"/>
      <c r="CK284" s="225"/>
      <c r="CL284" s="225"/>
      <c r="CM284" s="225"/>
    </row>
    <row r="285" spans="1:91" ht="15">
      <c r="A285" s="406"/>
      <c r="B285" s="408" t="s">
        <v>656</v>
      </c>
      <c r="C285" s="597"/>
      <c r="D285" s="598"/>
      <c r="E285" s="599"/>
      <c r="F285" s="404"/>
      <c r="G285" s="188">
        <v>5.74</v>
      </c>
      <c r="H285" s="188">
        <f>G285*E284</f>
        <v>5.74</v>
      </c>
      <c r="I285" s="604"/>
      <c r="J285" s="225"/>
      <c r="K285" s="225"/>
      <c r="L285" s="225"/>
      <c r="M285" s="225"/>
      <c r="N285" s="225"/>
      <c r="O285" s="225"/>
      <c r="P285" s="225"/>
      <c r="Q285" s="225"/>
      <c r="R285" s="225"/>
      <c r="S285" s="225"/>
      <c r="T285" s="225"/>
      <c r="U285" s="225"/>
      <c r="V285" s="225"/>
      <c r="W285" s="225"/>
      <c r="X285" s="225"/>
      <c r="Y285" s="225"/>
      <c r="Z285" s="225"/>
      <c r="AA285" s="225"/>
      <c r="AB285" s="225"/>
      <c r="AC285" s="225"/>
      <c r="AD285" s="225"/>
      <c r="AE285" s="225"/>
      <c r="AF285" s="225"/>
      <c r="AG285" s="225"/>
      <c r="AH285" s="225"/>
      <c r="AI285" s="225"/>
      <c r="AJ285" s="225"/>
      <c r="AK285" s="225"/>
      <c r="AL285" s="225"/>
      <c r="AM285" s="225"/>
      <c r="AN285" s="225"/>
      <c r="AO285" s="225"/>
      <c r="AP285" s="225"/>
      <c r="AQ285" s="225"/>
      <c r="AR285" s="225"/>
      <c r="AS285" s="225"/>
      <c r="AT285" s="225"/>
      <c r="AU285" s="225"/>
      <c r="AV285" s="225"/>
      <c r="AW285" s="225"/>
      <c r="AX285" s="225"/>
      <c r="AY285" s="225"/>
      <c r="AZ285" s="225"/>
      <c r="BA285" s="225"/>
      <c r="BB285" s="225"/>
      <c r="BC285" s="225"/>
      <c r="BD285" s="225"/>
      <c r="BE285" s="225"/>
      <c r="BF285" s="225"/>
      <c r="BG285" s="225"/>
      <c r="BH285" s="225"/>
      <c r="BI285" s="225"/>
      <c r="BJ285" s="225"/>
      <c r="BK285" s="225"/>
      <c r="BL285" s="225"/>
      <c r="BM285" s="225"/>
      <c r="BN285" s="225"/>
      <c r="BO285" s="225"/>
      <c r="BP285" s="225"/>
      <c r="BQ285" s="225"/>
      <c r="BR285" s="225"/>
      <c r="BS285" s="225"/>
      <c r="BT285" s="225"/>
      <c r="BU285" s="225"/>
      <c r="BV285" s="225"/>
      <c r="BW285" s="225"/>
      <c r="BX285" s="225"/>
      <c r="BY285" s="225"/>
      <c r="BZ285" s="225"/>
      <c r="CA285" s="225"/>
      <c r="CB285" s="225"/>
      <c r="CC285" s="225"/>
      <c r="CD285" s="225"/>
      <c r="CE285" s="225"/>
      <c r="CF285" s="225"/>
      <c r="CG285" s="225"/>
      <c r="CH285" s="225"/>
      <c r="CI285" s="225"/>
      <c r="CJ285" s="225"/>
      <c r="CK285" s="225"/>
      <c r="CL285" s="225"/>
      <c r="CM285" s="225"/>
    </row>
    <row r="286" spans="1:91" ht="15">
      <c r="A286" s="406"/>
      <c r="B286" s="408" t="s">
        <v>657</v>
      </c>
      <c r="C286" s="597"/>
      <c r="D286" s="598"/>
      <c r="E286" s="599"/>
      <c r="F286" s="404"/>
      <c r="G286" s="188"/>
      <c r="H286" s="188">
        <f t="shared" ref="H286:H292" si="13">G286*E286</f>
        <v>0</v>
      </c>
      <c r="I286" s="604"/>
      <c r="J286" s="225"/>
      <c r="K286" s="225"/>
      <c r="L286" s="225"/>
      <c r="M286" s="225"/>
      <c r="N286" s="225"/>
      <c r="O286" s="225"/>
      <c r="P286" s="225"/>
      <c r="Q286" s="225"/>
      <c r="R286" s="225"/>
      <c r="S286" s="225"/>
      <c r="T286" s="225"/>
      <c r="U286" s="225"/>
      <c r="V286" s="225"/>
      <c r="W286" s="225"/>
      <c r="X286" s="225"/>
      <c r="Y286" s="225"/>
      <c r="Z286" s="225"/>
      <c r="AA286" s="225"/>
      <c r="AB286" s="225"/>
      <c r="AC286" s="225"/>
      <c r="AD286" s="225"/>
      <c r="AE286" s="225"/>
      <c r="AF286" s="225"/>
      <c r="AG286" s="225"/>
      <c r="AH286" s="225"/>
      <c r="AI286" s="225"/>
      <c r="AJ286" s="225"/>
      <c r="AK286" s="225"/>
      <c r="AL286" s="225"/>
      <c r="AM286" s="225"/>
      <c r="AN286" s="225"/>
      <c r="AO286" s="225"/>
      <c r="AP286" s="225"/>
      <c r="AQ286" s="225"/>
      <c r="AR286" s="225"/>
      <c r="AS286" s="225"/>
      <c r="AT286" s="225"/>
      <c r="AU286" s="225"/>
      <c r="AV286" s="225"/>
      <c r="AW286" s="225"/>
      <c r="AX286" s="225"/>
      <c r="AY286" s="225"/>
      <c r="AZ286" s="225"/>
      <c r="BA286" s="225"/>
      <c r="BB286" s="225"/>
      <c r="BC286" s="225"/>
      <c r="BD286" s="225"/>
      <c r="BE286" s="225"/>
      <c r="BF286" s="225"/>
      <c r="BG286" s="225"/>
      <c r="BH286" s="225"/>
      <c r="BI286" s="225"/>
      <c r="BJ286" s="225"/>
      <c r="BK286" s="225"/>
      <c r="BL286" s="225"/>
      <c r="BM286" s="225"/>
      <c r="BN286" s="225"/>
      <c r="BO286" s="225"/>
      <c r="BP286" s="225"/>
      <c r="BQ286" s="225"/>
      <c r="BR286" s="225"/>
      <c r="BS286" s="225"/>
      <c r="BT286" s="225"/>
      <c r="BU286" s="225"/>
      <c r="BV286" s="225"/>
      <c r="BW286" s="225"/>
      <c r="BX286" s="225"/>
      <c r="BY286" s="225"/>
      <c r="BZ286" s="225"/>
      <c r="CA286" s="225"/>
      <c r="CB286" s="225"/>
      <c r="CC286" s="225"/>
      <c r="CD286" s="225"/>
      <c r="CE286" s="225"/>
      <c r="CF286" s="225"/>
      <c r="CG286" s="225"/>
      <c r="CH286" s="225"/>
      <c r="CI286" s="225"/>
      <c r="CJ286" s="225"/>
      <c r="CK286" s="225"/>
      <c r="CL286" s="225"/>
      <c r="CM286" s="225"/>
    </row>
    <row r="287" spans="1:91" ht="15">
      <c r="A287" s="406"/>
      <c r="B287" s="408" t="s">
        <v>658</v>
      </c>
      <c r="C287" s="409"/>
      <c r="D287" s="410" t="s">
        <v>407</v>
      </c>
      <c r="E287" s="411">
        <v>1</v>
      </c>
      <c r="F287" s="404"/>
      <c r="G287" s="188">
        <v>4</v>
      </c>
      <c r="H287" s="188">
        <f t="shared" si="13"/>
        <v>4</v>
      </c>
      <c r="I287" s="604"/>
      <c r="J287" s="225"/>
      <c r="K287" s="225"/>
      <c r="L287" s="225"/>
      <c r="M287" s="225"/>
      <c r="N287" s="225"/>
      <c r="O287" s="225"/>
      <c r="P287" s="225"/>
      <c r="Q287" s="225"/>
      <c r="R287" s="225"/>
      <c r="S287" s="225"/>
      <c r="T287" s="225"/>
      <c r="U287" s="225"/>
      <c r="V287" s="225"/>
      <c r="W287" s="225"/>
      <c r="X287" s="225"/>
      <c r="Y287" s="225"/>
      <c r="Z287" s="225"/>
      <c r="AA287" s="225"/>
      <c r="AB287" s="225"/>
      <c r="AC287" s="225"/>
      <c r="AD287" s="225"/>
      <c r="AE287" s="225"/>
      <c r="AF287" s="225"/>
      <c r="AG287" s="225"/>
      <c r="AH287" s="225"/>
      <c r="AI287" s="225"/>
      <c r="AJ287" s="225"/>
      <c r="AK287" s="225"/>
      <c r="AL287" s="225"/>
      <c r="AM287" s="225"/>
      <c r="AN287" s="225"/>
      <c r="AO287" s="225"/>
      <c r="AP287" s="225"/>
      <c r="AQ287" s="225"/>
      <c r="AR287" s="225"/>
      <c r="AS287" s="225"/>
      <c r="AT287" s="225"/>
      <c r="AU287" s="225"/>
      <c r="AV287" s="225"/>
      <c r="AW287" s="225"/>
      <c r="AX287" s="225"/>
      <c r="AY287" s="225"/>
      <c r="AZ287" s="225"/>
      <c r="BA287" s="225"/>
      <c r="BB287" s="225"/>
      <c r="BC287" s="225"/>
      <c r="BD287" s="225"/>
      <c r="BE287" s="225"/>
      <c r="BF287" s="225"/>
      <c r="BG287" s="225"/>
      <c r="BH287" s="225"/>
      <c r="BI287" s="225"/>
      <c r="BJ287" s="225"/>
      <c r="BK287" s="225"/>
      <c r="BL287" s="225"/>
      <c r="BM287" s="225"/>
      <c r="BN287" s="225"/>
      <c r="BO287" s="225"/>
      <c r="BP287" s="225"/>
      <c r="BQ287" s="225"/>
      <c r="BR287" s="225"/>
      <c r="BS287" s="225"/>
      <c r="BT287" s="225"/>
      <c r="BU287" s="225"/>
      <c r="BV287" s="225"/>
      <c r="BW287" s="225"/>
      <c r="BX287" s="225"/>
      <c r="BY287" s="225"/>
      <c r="BZ287" s="225"/>
      <c r="CA287" s="225"/>
      <c r="CB287" s="225"/>
      <c r="CC287" s="225"/>
      <c r="CD287" s="225"/>
      <c r="CE287" s="225"/>
      <c r="CF287" s="225"/>
      <c r="CG287" s="225"/>
      <c r="CH287" s="225"/>
      <c r="CI287" s="225"/>
      <c r="CJ287" s="225"/>
      <c r="CK287" s="225"/>
      <c r="CL287" s="225"/>
      <c r="CM287" s="225"/>
    </row>
    <row r="288" spans="1:91" ht="15">
      <c r="A288" s="406"/>
      <c r="B288" s="412" t="s">
        <v>659</v>
      </c>
      <c r="C288" s="413" t="s">
        <v>664</v>
      </c>
      <c r="D288" s="414" t="s">
        <v>407</v>
      </c>
      <c r="E288" s="413">
        <v>1</v>
      </c>
      <c r="F288" s="404"/>
      <c r="G288" s="188"/>
      <c r="H288" s="188">
        <f t="shared" si="13"/>
        <v>0</v>
      </c>
      <c r="I288" s="604"/>
      <c r="J288" s="225"/>
      <c r="K288" s="225"/>
      <c r="L288" s="225"/>
      <c r="M288" s="225"/>
      <c r="N288" s="225"/>
      <c r="O288" s="225"/>
      <c r="P288" s="225"/>
      <c r="Q288" s="225"/>
      <c r="R288" s="225"/>
      <c r="S288" s="225"/>
      <c r="T288" s="225"/>
      <c r="U288" s="225"/>
      <c r="V288" s="225"/>
      <c r="W288" s="225"/>
      <c r="X288" s="225"/>
      <c r="Y288" s="225"/>
      <c r="Z288" s="225"/>
      <c r="AA288" s="225"/>
      <c r="AB288" s="225"/>
      <c r="AC288" s="225"/>
      <c r="AD288" s="225"/>
      <c r="AE288" s="225"/>
      <c r="AF288" s="225"/>
      <c r="AG288" s="225"/>
      <c r="AH288" s="225"/>
      <c r="AI288" s="225"/>
      <c r="AJ288" s="225"/>
      <c r="AK288" s="225"/>
      <c r="AL288" s="225"/>
      <c r="AM288" s="225"/>
      <c r="AN288" s="225"/>
      <c r="AO288" s="225"/>
      <c r="AP288" s="225"/>
      <c r="AQ288" s="225"/>
      <c r="AR288" s="225"/>
      <c r="AS288" s="225"/>
      <c r="AT288" s="225"/>
      <c r="AU288" s="225"/>
      <c r="AV288" s="225"/>
      <c r="AW288" s="225"/>
      <c r="AX288" s="225"/>
      <c r="AY288" s="225"/>
      <c r="AZ288" s="225"/>
      <c r="BA288" s="225"/>
      <c r="BB288" s="225"/>
      <c r="BC288" s="225"/>
      <c r="BD288" s="225"/>
      <c r="BE288" s="225"/>
      <c r="BF288" s="225"/>
      <c r="BG288" s="225"/>
      <c r="BH288" s="225"/>
      <c r="BI288" s="225"/>
      <c r="BJ288" s="225"/>
      <c r="BK288" s="225"/>
      <c r="BL288" s="225"/>
      <c r="BM288" s="225"/>
      <c r="BN288" s="225"/>
      <c r="BO288" s="225"/>
      <c r="BP288" s="225"/>
      <c r="BQ288" s="225"/>
      <c r="BR288" s="225"/>
      <c r="BS288" s="225"/>
      <c r="BT288" s="225"/>
      <c r="BU288" s="225"/>
      <c r="BV288" s="225"/>
      <c r="BW288" s="225"/>
      <c r="BX288" s="225"/>
      <c r="BY288" s="225"/>
      <c r="BZ288" s="225"/>
      <c r="CA288" s="225"/>
      <c r="CB288" s="225"/>
      <c r="CC288" s="225"/>
      <c r="CD288" s="225"/>
      <c r="CE288" s="225"/>
      <c r="CF288" s="225"/>
      <c r="CG288" s="225"/>
      <c r="CH288" s="225"/>
      <c r="CI288" s="225"/>
      <c r="CJ288" s="225"/>
      <c r="CK288" s="225"/>
      <c r="CL288" s="225"/>
      <c r="CM288" s="225"/>
    </row>
    <row r="289" spans="1:91" ht="15">
      <c r="A289" s="406"/>
      <c r="B289" s="412" t="s">
        <v>660</v>
      </c>
      <c r="C289" s="413" t="s">
        <v>665</v>
      </c>
      <c r="D289" s="414" t="s">
        <v>407</v>
      </c>
      <c r="E289" s="413">
        <v>1</v>
      </c>
      <c r="F289" s="404"/>
      <c r="G289" s="188"/>
      <c r="H289" s="188">
        <f t="shared" si="13"/>
        <v>0</v>
      </c>
      <c r="I289" s="604"/>
      <c r="J289" s="225"/>
      <c r="K289" s="225"/>
      <c r="L289" s="225"/>
      <c r="M289" s="225"/>
      <c r="N289" s="225"/>
      <c r="O289" s="225"/>
      <c r="P289" s="225"/>
      <c r="Q289" s="225"/>
      <c r="R289" s="225"/>
      <c r="S289" s="225"/>
      <c r="T289" s="225"/>
      <c r="U289" s="225"/>
      <c r="V289" s="225"/>
      <c r="W289" s="225"/>
      <c r="X289" s="225"/>
      <c r="Y289" s="225"/>
      <c r="Z289" s="225"/>
      <c r="AA289" s="225"/>
      <c r="AB289" s="225"/>
      <c r="AC289" s="225"/>
      <c r="AD289" s="225"/>
      <c r="AE289" s="225"/>
      <c r="AF289" s="225"/>
      <c r="AG289" s="225"/>
      <c r="AH289" s="225"/>
      <c r="AI289" s="225"/>
      <c r="AJ289" s="225"/>
      <c r="AK289" s="225"/>
      <c r="AL289" s="225"/>
      <c r="AM289" s="225"/>
      <c r="AN289" s="225"/>
      <c r="AO289" s="225"/>
      <c r="AP289" s="225"/>
      <c r="AQ289" s="225"/>
      <c r="AR289" s="225"/>
      <c r="AS289" s="225"/>
      <c r="AT289" s="225"/>
      <c r="AU289" s="225"/>
      <c r="AV289" s="225"/>
      <c r="AW289" s="225"/>
      <c r="AX289" s="225"/>
      <c r="AY289" s="225"/>
      <c r="AZ289" s="225"/>
      <c r="BA289" s="225"/>
      <c r="BB289" s="225"/>
      <c r="BC289" s="225"/>
      <c r="BD289" s="225"/>
      <c r="BE289" s="225"/>
      <c r="BF289" s="225"/>
      <c r="BG289" s="225"/>
      <c r="BH289" s="225"/>
      <c r="BI289" s="225"/>
      <c r="BJ289" s="225"/>
      <c r="BK289" s="225"/>
      <c r="BL289" s="225"/>
      <c r="BM289" s="225"/>
      <c r="BN289" s="225"/>
      <c r="BO289" s="225"/>
      <c r="BP289" s="225"/>
      <c r="BQ289" s="225"/>
      <c r="BR289" s="225"/>
      <c r="BS289" s="225"/>
      <c r="BT289" s="225"/>
      <c r="BU289" s="225"/>
      <c r="BV289" s="225"/>
      <c r="BW289" s="225"/>
      <c r="BX289" s="225"/>
      <c r="BY289" s="225"/>
      <c r="BZ289" s="225"/>
      <c r="CA289" s="225"/>
      <c r="CB289" s="225"/>
      <c r="CC289" s="225"/>
      <c r="CD289" s="225"/>
      <c r="CE289" s="225"/>
      <c r="CF289" s="225"/>
      <c r="CG289" s="225"/>
      <c r="CH289" s="225"/>
      <c r="CI289" s="225"/>
      <c r="CJ289" s="225"/>
      <c r="CK289" s="225"/>
      <c r="CL289" s="225"/>
      <c r="CM289" s="225"/>
    </row>
    <row r="290" spans="1:91" ht="15">
      <c r="A290" s="406"/>
      <c r="B290" s="412" t="s">
        <v>661</v>
      </c>
      <c r="C290" s="413"/>
      <c r="D290" s="414" t="s">
        <v>407</v>
      </c>
      <c r="E290" s="413">
        <v>1</v>
      </c>
      <c r="F290" s="404"/>
      <c r="G290" s="188"/>
      <c r="H290" s="188">
        <f t="shared" si="13"/>
        <v>0</v>
      </c>
      <c r="I290" s="604"/>
      <c r="J290" s="225"/>
      <c r="K290" s="225"/>
      <c r="L290" s="225"/>
      <c r="M290" s="225"/>
      <c r="N290" s="225"/>
      <c r="O290" s="225"/>
      <c r="P290" s="225"/>
      <c r="Q290" s="225"/>
      <c r="R290" s="225"/>
      <c r="S290" s="225"/>
      <c r="T290" s="225"/>
      <c r="U290" s="225"/>
      <c r="V290" s="225"/>
      <c r="W290" s="225"/>
      <c r="X290" s="225"/>
      <c r="Y290" s="225"/>
      <c r="Z290" s="225"/>
      <c r="AA290" s="225"/>
      <c r="AB290" s="225"/>
      <c r="AC290" s="225"/>
      <c r="AD290" s="225"/>
      <c r="AE290" s="225"/>
      <c r="AF290" s="225"/>
      <c r="AG290" s="225"/>
      <c r="AH290" s="225"/>
      <c r="AI290" s="225"/>
      <c r="AJ290" s="225"/>
      <c r="AK290" s="225"/>
      <c r="AL290" s="225"/>
      <c r="AM290" s="225"/>
      <c r="AN290" s="225"/>
      <c r="AO290" s="225"/>
      <c r="AP290" s="225"/>
      <c r="AQ290" s="225"/>
      <c r="AR290" s="225"/>
      <c r="AS290" s="225"/>
      <c r="AT290" s="225"/>
      <c r="AU290" s="225"/>
      <c r="AV290" s="225"/>
      <c r="AW290" s="225"/>
      <c r="AX290" s="225"/>
      <c r="AY290" s="225"/>
      <c r="AZ290" s="225"/>
      <c r="BA290" s="225"/>
      <c r="BB290" s="225"/>
      <c r="BC290" s="225"/>
      <c r="BD290" s="225"/>
      <c r="BE290" s="225"/>
      <c r="BF290" s="225"/>
      <c r="BG290" s="225"/>
      <c r="BH290" s="225"/>
      <c r="BI290" s="225"/>
      <c r="BJ290" s="225"/>
      <c r="BK290" s="225"/>
      <c r="BL290" s="225"/>
      <c r="BM290" s="225"/>
      <c r="BN290" s="225"/>
      <c r="BO290" s="225"/>
      <c r="BP290" s="225"/>
      <c r="BQ290" s="225"/>
      <c r="BR290" s="225"/>
      <c r="BS290" s="225"/>
      <c r="BT290" s="225"/>
      <c r="BU290" s="225"/>
      <c r="BV290" s="225"/>
      <c r="BW290" s="225"/>
      <c r="BX290" s="225"/>
      <c r="BY290" s="225"/>
      <c r="BZ290" s="225"/>
      <c r="CA290" s="225"/>
      <c r="CB290" s="225"/>
      <c r="CC290" s="225"/>
      <c r="CD290" s="225"/>
      <c r="CE290" s="225"/>
      <c r="CF290" s="225"/>
      <c r="CG290" s="225"/>
      <c r="CH290" s="225"/>
      <c r="CI290" s="225"/>
      <c r="CJ290" s="225"/>
      <c r="CK290" s="225"/>
      <c r="CL290" s="225"/>
      <c r="CM290" s="225"/>
    </row>
    <row r="291" spans="1:91">
      <c r="A291" s="406"/>
      <c r="B291" s="415" t="s">
        <v>669</v>
      </c>
      <c r="C291" s="413"/>
      <c r="D291" s="414" t="s">
        <v>407</v>
      </c>
      <c r="E291" s="413">
        <v>1</v>
      </c>
      <c r="F291" s="404"/>
      <c r="G291" s="188"/>
      <c r="H291" s="188">
        <f>G291*E291</f>
        <v>0</v>
      </c>
      <c r="I291" s="604"/>
      <c r="J291" s="225"/>
      <c r="K291" s="225"/>
      <c r="L291" s="225"/>
      <c r="M291" s="225"/>
      <c r="N291" s="225"/>
      <c r="O291" s="225"/>
      <c r="P291" s="225"/>
      <c r="Q291" s="225"/>
      <c r="R291" s="225"/>
      <c r="S291" s="225"/>
      <c r="T291" s="225"/>
      <c r="U291" s="225"/>
      <c r="V291" s="225"/>
      <c r="W291" s="225"/>
      <c r="X291" s="225"/>
      <c r="Y291" s="225"/>
      <c r="Z291" s="225"/>
      <c r="AA291" s="225"/>
      <c r="AB291" s="225"/>
      <c r="AC291" s="225"/>
      <c r="AD291" s="225"/>
      <c r="AE291" s="225"/>
      <c r="AF291" s="225"/>
      <c r="AG291" s="225"/>
      <c r="AH291" s="225"/>
      <c r="AI291" s="225"/>
      <c r="AJ291" s="225"/>
      <c r="AK291" s="225"/>
      <c r="AL291" s="225"/>
      <c r="AM291" s="225"/>
      <c r="AN291" s="225"/>
      <c r="AO291" s="225"/>
      <c r="AP291" s="225"/>
      <c r="AQ291" s="225"/>
      <c r="AR291" s="225"/>
      <c r="AS291" s="225"/>
      <c r="AT291" s="225"/>
      <c r="AU291" s="225"/>
      <c r="AV291" s="225"/>
      <c r="AW291" s="225"/>
      <c r="AX291" s="225"/>
      <c r="AY291" s="225"/>
      <c r="AZ291" s="225"/>
      <c r="BA291" s="225"/>
      <c r="BB291" s="225"/>
      <c r="BC291" s="225"/>
      <c r="BD291" s="225"/>
      <c r="BE291" s="225"/>
      <c r="BF291" s="225"/>
      <c r="BG291" s="225"/>
      <c r="BH291" s="225"/>
      <c r="BI291" s="225"/>
      <c r="BJ291" s="225"/>
      <c r="BK291" s="225"/>
      <c r="BL291" s="225"/>
      <c r="BM291" s="225"/>
      <c r="BN291" s="225"/>
      <c r="BO291" s="225"/>
      <c r="BP291" s="225"/>
      <c r="BQ291" s="225"/>
      <c r="BR291" s="225"/>
      <c r="BS291" s="225"/>
      <c r="BT291" s="225"/>
      <c r="BU291" s="225"/>
      <c r="BV291" s="225"/>
      <c r="BW291" s="225"/>
      <c r="BX291" s="225"/>
      <c r="BY291" s="225"/>
      <c r="BZ291" s="225"/>
      <c r="CA291" s="225"/>
      <c r="CB291" s="225"/>
      <c r="CC291" s="225"/>
      <c r="CD291" s="225"/>
      <c r="CE291" s="225"/>
      <c r="CF291" s="225"/>
      <c r="CG291" s="225"/>
      <c r="CH291" s="225"/>
      <c r="CI291" s="225"/>
      <c r="CJ291" s="225"/>
      <c r="CK291" s="225"/>
      <c r="CL291" s="225"/>
      <c r="CM291" s="225"/>
    </row>
    <row r="292" spans="1:91" ht="15">
      <c r="A292" s="406"/>
      <c r="B292" s="408" t="s">
        <v>662</v>
      </c>
      <c r="C292" s="409"/>
      <c r="D292" s="410" t="s">
        <v>381</v>
      </c>
      <c r="E292" s="411">
        <v>1</v>
      </c>
      <c r="F292" s="405"/>
      <c r="G292" s="188"/>
      <c r="H292" s="188">
        <f t="shared" si="13"/>
        <v>0</v>
      </c>
      <c r="I292" s="604"/>
      <c r="J292" s="225"/>
      <c r="K292" s="225"/>
      <c r="L292" s="225"/>
      <c r="M292" s="225"/>
      <c r="N292" s="225"/>
      <c r="O292" s="225"/>
      <c r="P292" s="225"/>
      <c r="Q292" s="225"/>
      <c r="R292" s="225"/>
      <c r="S292" s="225"/>
      <c r="T292" s="225"/>
      <c r="U292" s="225"/>
      <c r="V292" s="225"/>
      <c r="W292" s="225"/>
      <c r="X292" s="225"/>
      <c r="Y292" s="225"/>
      <c r="Z292" s="225"/>
      <c r="AA292" s="225"/>
      <c r="AB292" s="225"/>
      <c r="AC292" s="225"/>
      <c r="AD292" s="225"/>
      <c r="AE292" s="225"/>
      <c r="AF292" s="225"/>
      <c r="AG292" s="225"/>
      <c r="AH292" s="225"/>
      <c r="AI292" s="225"/>
      <c r="AJ292" s="225"/>
      <c r="AK292" s="225"/>
      <c r="AL292" s="225"/>
      <c r="AM292" s="225"/>
      <c r="AN292" s="225"/>
      <c r="AO292" s="225"/>
      <c r="AP292" s="225"/>
      <c r="AQ292" s="225"/>
      <c r="AR292" s="225"/>
      <c r="AS292" s="225"/>
      <c r="AT292" s="225"/>
      <c r="AU292" s="225"/>
      <c r="AV292" s="225"/>
      <c r="AW292" s="225"/>
      <c r="AX292" s="225"/>
      <c r="AY292" s="225"/>
      <c r="AZ292" s="225"/>
      <c r="BA292" s="225"/>
      <c r="BB292" s="225"/>
      <c r="BC292" s="225"/>
      <c r="BD292" s="225"/>
      <c r="BE292" s="225"/>
      <c r="BF292" s="225"/>
      <c r="BG292" s="225"/>
      <c r="BH292" s="225"/>
      <c r="BI292" s="225"/>
      <c r="BJ292" s="225"/>
      <c r="BK292" s="225"/>
      <c r="BL292" s="225"/>
      <c r="BM292" s="225"/>
      <c r="BN292" s="225"/>
      <c r="BO292" s="225"/>
      <c r="BP292" s="225"/>
      <c r="BQ292" s="225"/>
      <c r="BR292" s="225"/>
      <c r="BS292" s="225"/>
      <c r="BT292" s="225"/>
      <c r="BU292" s="225"/>
      <c r="BV292" s="225"/>
      <c r="BW292" s="225"/>
      <c r="BX292" s="225"/>
      <c r="BY292" s="225"/>
      <c r="BZ292" s="225"/>
      <c r="CA292" s="225"/>
      <c r="CB292" s="225"/>
      <c r="CC292" s="225"/>
      <c r="CD292" s="225"/>
      <c r="CE292" s="225"/>
      <c r="CF292" s="225"/>
      <c r="CG292" s="225"/>
      <c r="CH292" s="225"/>
      <c r="CI292" s="225"/>
      <c r="CJ292" s="225"/>
      <c r="CK292" s="225"/>
      <c r="CL292" s="225"/>
      <c r="CM292" s="225"/>
    </row>
    <row r="293" spans="1:91" ht="15">
      <c r="A293" s="406"/>
      <c r="B293" s="412" t="s">
        <v>663</v>
      </c>
      <c r="C293" s="416"/>
      <c r="D293" s="417" t="s">
        <v>407</v>
      </c>
      <c r="E293" s="411">
        <v>1</v>
      </c>
      <c r="F293" s="404"/>
      <c r="G293" s="188">
        <v>13</v>
      </c>
      <c r="H293" s="188">
        <f>G293*E293</f>
        <v>13</v>
      </c>
      <c r="I293" s="604"/>
      <c r="J293" s="225"/>
      <c r="K293" s="225"/>
      <c r="L293" s="225"/>
      <c r="M293" s="225"/>
      <c r="N293" s="225"/>
      <c r="O293" s="225"/>
      <c r="P293" s="225"/>
      <c r="Q293" s="225"/>
      <c r="R293" s="225"/>
      <c r="S293" s="225"/>
      <c r="T293" s="225"/>
      <c r="U293" s="225"/>
      <c r="V293" s="225"/>
      <c r="W293" s="225"/>
      <c r="X293" s="225"/>
      <c r="Y293" s="225"/>
      <c r="Z293" s="225"/>
      <c r="AA293" s="225"/>
      <c r="AB293" s="225"/>
      <c r="AC293" s="225"/>
      <c r="AD293" s="225"/>
      <c r="AE293" s="225"/>
      <c r="AF293" s="225"/>
      <c r="AG293" s="225"/>
      <c r="AH293" s="225"/>
      <c r="AI293" s="225"/>
      <c r="AJ293" s="225"/>
      <c r="AK293" s="225"/>
      <c r="AL293" s="225"/>
      <c r="AM293" s="225"/>
      <c r="AN293" s="225"/>
      <c r="AO293" s="225"/>
      <c r="AP293" s="225"/>
      <c r="AQ293" s="225"/>
      <c r="AR293" s="225"/>
      <c r="AS293" s="225"/>
      <c r="AT293" s="225"/>
      <c r="AU293" s="225"/>
      <c r="AV293" s="225"/>
      <c r="AW293" s="225"/>
      <c r="AX293" s="225"/>
      <c r="AY293" s="225"/>
      <c r="AZ293" s="225"/>
      <c r="BA293" s="225"/>
      <c r="BB293" s="225"/>
      <c r="BC293" s="225"/>
      <c r="BD293" s="225"/>
      <c r="BE293" s="225"/>
      <c r="BF293" s="225"/>
      <c r="BG293" s="225"/>
      <c r="BH293" s="225"/>
      <c r="BI293" s="225"/>
      <c r="BJ293" s="225"/>
      <c r="BK293" s="225"/>
      <c r="BL293" s="225"/>
      <c r="BM293" s="225"/>
      <c r="BN293" s="225"/>
      <c r="BO293" s="225"/>
      <c r="BP293" s="225"/>
      <c r="BQ293" s="225"/>
      <c r="BR293" s="225"/>
      <c r="BS293" s="225"/>
      <c r="BT293" s="225"/>
      <c r="BU293" s="225"/>
      <c r="BV293" s="225"/>
      <c r="BW293" s="225"/>
      <c r="BX293" s="225"/>
      <c r="BY293" s="225"/>
      <c r="BZ293" s="225"/>
      <c r="CA293" s="225"/>
      <c r="CB293" s="225"/>
      <c r="CC293" s="225"/>
      <c r="CD293" s="225"/>
      <c r="CE293" s="225"/>
      <c r="CF293" s="225"/>
      <c r="CG293" s="225"/>
      <c r="CH293" s="225"/>
      <c r="CI293" s="225"/>
      <c r="CJ293" s="225"/>
      <c r="CK293" s="225"/>
      <c r="CL293" s="225"/>
      <c r="CM293" s="225"/>
    </row>
    <row r="294" spans="1:91">
      <c r="A294" s="406"/>
      <c r="B294" s="244"/>
      <c r="C294" s="190"/>
      <c r="D294" s="187"/>
      <c r="E294" s="188"/>
      <c r="F294" s="232"/>
      <c r="G294" s="188"/>
      <c r="H294" s="188"/>
      <c r="I294" s="605"/>
      <c r="J294" s="225"/>
      <c r="K294" s="225"/>
      <c r="L294" s="225"/>
      <c r="M294" s="225"/>
      <c r="N294" s="225"/>
      <c r="O294" s="225"/>
      <c r="P294" s="225"/>
      <c r="Q294" s="225"/>
      <c r="R294" s="225"/>
      <c r="S294" s="225"/>
      <c r="T294" s="225"/>
      <c r="U294" s="225"/>
      <c r="V294" s="225"/>
      <c r="W294" s="225"/>
      <c r="X294" s="225"/>
      <c r="Y294" s="225"/>
      <c r="Z294" s="225"/>
      <c r="AA294" s="225"/>
      <c r="AB294" s="225"/>
      <c r="AC294" s="225"/>
      <c r="AD294" s="225"/>
      <c r="AE294" s="225"/>
      <c r="AF294" s="225"/>
      <c r="AG294" s="225"/>
      <c r="AH294" s="225"/>
      <c r="AI294" s="225"/>
      <c r="AJ294" s="225"/>
      <c r="AK294" s="225"/>
      <c r="AL294" s="225"/>
      <c r="AM294" s="225"/>
      <c r="AN294" s="225"/>
      <c r="AO294" s="225"/>
      <c r="AP294" s="225"/>
      <c r="AQ294" s="225"/>
      <c r="AR294" s="225"/>
      <c r="AS294" s="225"/>
      <c r="AT294" s="225"/>
      <c r="AU294" s="225"/>
      <c r="AV294" s="225"/>
      <c r="AW294" s="225"/>
      <c r="AX294" s="225"/>
      <c r="AY294" s="225"/>
      <c r="AZ294" s="225"/>
      <c r="BA294" s="225"/>
      <c r="BB294" s="225"/>
      <c r="BC294" s="225"/>
      <c r="BD294" s="225"/>
      <c r="BE294" s="225"/>
      <c r="BF294" s="225"/>
      <c r="BG294" s="225"/>
      <c r="BH294" s="225"/>
      <c r="BI294" s="225"/>
      <c r="BJ294" s="225"/>
      <c r="BK294" s="225"/>
      <c r="BL294" s="225"/>
      <c r="BM294" s="225"/>
      <c r="BN294" s="225"/>
      <c r="BO294" s="225"/>
      <c r="BP294" s="225"/>
      <c r="BQ294" s="225"/>
      <c r="BR294" s="225"/>
      <c r="BS294" s="225"/>
      <c r="BT294" s="225"/>
      <c r="BU294" s="225"/>
      <c r="BV294" s="225"/>
      <c r="BW294" s="225"/>
      <c r="BX294" s="225"/>
      <c r="BY294" s="225"/>
      <c r="BZ294" s="225"/>
      <c r="CA294" s="225"/>
      <c r="CB294" s="225"/>
      <c r="CC294" s="225"/>
      <c r="CD294" s="225"/>
      <c r="CE294" s="225"/>
      <c r="CF294" s="225"/>
      <c r="CG294" s="225"/>
      <c r="CH294" s="225"/>
      <c r="CI294" s="225"/>
      <c r="CJ294" s="225"/>
      <c r="CK294" s="225"/>
      <c r="CL294" s="225"/>
      <c r="CM294" s="225"/>
    </row>
    <row r="295" spans="1:91">
      <c r="A295" s="407">
        <v>18</v>
      </c>
      <c r="B295" s="195" t="s">
        <v>428</v>
      </c>
      <c r="C295" s="248"/>
      <c r="D295" s="249"/>
      <c r="E295" s="191"/>
      <c r="F295" s="232"/>
      <c r="G295" s="250"/>
      <c r="H295" s="245">
        <f>SUM(H296:H297)</f>
        <v>30</v>
      </c>
      <c r="I295" s="603">
        <v>6</v>
      </c>
      <c r="J295" s="225"/>
      <c r="K295" s="225"/>
      <c r="L295" s="225"/>
      <c r="M295" s="225"/>
      <c r="N295" s="225"/>
      <c r="O295" s="225"/>
      <c r="P295" s="225"/>
      <c r="Q295" s="225"/>
      <c r="R295" s="225"/>
      <c r="S295" s="225"/>
      <c r="T295" s="225"/>
      <c r="U295" s="225"/>
      <c r="V295" s="225"/>
      <c r="W295" s="225"/>
      <c r="X295" s="225"/>
      <c r="Y295" s="225"/>
      <c r="Z295" s="225"/>
      <c r="AA295" s="225"/>
      <c r="AB295" s="225"/>
      <c r="AC295" s="225"/>
      <c r="AD295" s="225"/>
      <c r="AE295" s="225"/>
      <c r="AF295" s="225"/>
      <c r="AG295" s="225"/>
      <c r="AH295" s="225"/>
      <c r="AI295" s="225"/>
      <c r="AJ295" s="225"/>
      <c r="AK295" s="225"/>
      <c r="AL295" s="225"/>
      <c r="AM295" s="225"/>
      <c r="AN295" s="225"/>
      <c r="AO295" s="225"/>
      <c r="AP295" s="225"/>
      <c r="AQ295" s="225"/>
      <c r="AR295" s="225"/>
      <c r="AS295" s="225"/>
      <c r="AT295" s="225"/>
      <c r="AU295" s="225"/>
      <c r="AV295" s="225"/>
      <c r="AW295" s="225"/>
      <c r="AX295" s="225"/>
      <c r="AY295" s="225"/>
      <c r="AZ295" s="225"/>
      <c r="BA295" s="225"/>
      <c r="BB295" s="225"/>
      <c r="BC295" s="225"/>
      <c r="BD295" s="225"/>
      <c r="BE295" s="225"/>
      <c r="BF295" s="225"/>
      <c r="BG295" s="225"/>
      <c r="BH295" s="225"/>
      <c r="BI295" s="225"/>
      <c r="BJ295" s="225"/>
      <c r="BK295" s="225"/>
      <c r="BL295" s="225"/>
      <c r="BM295" s="225"/>
      <c r="BN295" s="225"/>
      <c r="BO295" s="225"/>
      <c r="BP295" s="225"/>
      <c r="BQ295" s="225"/>
      <c r="BR295" s="225"/>
      <c r="BS295" s="225"/>
      <c r="BT295" s="225"/>
      <c r="BU295" s="225"/>
      <c r="BV295" s="225"/>
      <c r="BW295" s="225"/>
      <c r="BX295" s="225"/>
      <c r="BY295" s="225"/>
      <c r="BZ295" s="225"/>
      <c r="CA295" s="225"/>
      <c r="CB295" s="225"/>
      <c r="CC295" s="225"/>
      <c r="CD295" s="225"/>
      <c r="CE295" s="225"/>
      <c r="CF295" s="225"/>
      <c r="CG295" s="225"/>
      <c r="CH295" s="225"/>
      <c r="CI295" s="225"/>
      <c r="CJ295" s="225"/>
      <c r="CK295" s="225"/>
      <c r="CL295" s="225"/>
      <c r="CM295" s="225"/>
    </row>
    <row r="296" spans="1:91">
      <c r="A296" s="407"/>
      <c r="B296" s="183" t="s">
        <v>429</v>
      </c>
      <c r="C296" s="248"/>
      <c r="D296" s="193" t="s">
        <v>381</v>
      </c>
      <c r="E296" s="191">
        <v>4</v>
      </c>
      <c r="F296" s="232"/>
      <c r="G296" s="308">
        <v>4.5</v>
      </c>
      <c r="H296" s="188">
        <f>G296*E296</f>
        <v>18</v>
      </c>
      <c r="I296" s="604"/>
      <c r="J296" s="225"/>
      <c r="K296" s="225"/>
      <c r="L296" s="225"/>
      <c r="M296" s="225"/>
      <c r="N296" s="225"/>
      <c r="O296" s="225"/>
      <c r="P296" s="225"/>
      <c r="Q296" s="225"/>
      <c r="R296" s="225"/>
      <c r="S296" s="225"/>
      <c r="T296" s="225"/>
      <c r="U296" s="225"/>
      <c r="V296" s="225"/>
      <c r="W296" s="225"/>
      <c r="X296" s="225"/>
      <c r="Y296" s="225"/>
      <c r="Z296" s="225"/>
      <c r="AA296" s="225"/>
      <c r="AB296" s="225"/>
      <c r="AC296" s="225"/>
      <c r="AD296" s="225"/>
      <c r="AE296" s="225"/>
      <c r="AF296" s="225"/>
      <c r="AG296" s="225"/>
      <c r="AH296" s="225"/>
      <c r="AI296" s="225"/>
      <c r="AJ296" s="225"/>
      <c r="AK296" s="225"/>
      <c r="AL296" s="225"/>
      <c r="AM296" s="225"/>
      <c r="AN296" s="225"/>
      <c r="AO296" s="225"/>
      <c r="AP296" s="225"/>
      <c r="AQ296" s="225"/>
      <c r="AR296" s="225"/>
      <c r="AS296" s="225"/>
      <c r="AT296" s="225"/>
      <c r="AU296" s="225"/>
      <c r="AV296" s="225"/>
      <c r="AW296" s="225"/>
      <c r="AX296" s="225"/>
      <c r="AY296" s="225"/>
      <c r="AZ296" s="225"/>
      <c r="BA296" s="225"/>
      <c r="BB296" s="225"/>
      <c r="BC296" s="225"/>
      <c r="BD296" s="225"/>
      <c r="BE296" s="225"/>
      <c r="BF296" s="225"/>
      <c r="BG296" s="225"/>
      <c r="BH296" s="225"/>
      <c r="BI296" s="225"/>
      <c r="BJ296" s="225"/>
      <c r="BK296" s="225"/>
      <c r="BL296" s="225"/>
      <c r="BM296" s="225"/>
      <c r="BN296" s="225"/>
      <c r="BO296" s="225"/>
      <c r="BP296" s="225"/>
      <c r="BQ296" s="225"/>
      <c r="BR296" s="225"/>
      <c r="BS296" s="225"/>
      <c r="BT296" s="225"/>
      <c r="BU296" s="225"/>
      <c r="BV296" s="225"/>
      <c r="BW296" s="225"/>
      <c r="BX296" s="225"/>
      <c r="BY296" s="225"/>
      <c r="BZ296" s="225"/>
      <c r="CA296" s="225"/>
      <c r="CB296" s="225"/>
      <c r="CC296" s="225"/>
      <c r="CD296" s="225"/>
      <c r="CE296" s="225"/>
      <c r="CF296" s="225"/>
      <c r="CG296" s="225"/>
      <c r="CH296" s="225"/>
      <c r="CI296" s="225"/>
      <c r="CJ296" s="225"/>
      <c r="CK296" s="225"/>
      <c r="CL296" s="225"/>
      <c r="CM296" s="225"/>
    </row>
    <row r="297" spans="1:91">
      <c r="A297" s="234"/>
      <c r="B297" s="198" t="s">
        <v>432</v>
      </c>
      <c r="C297" s="193"/>
      <c r="D297" s="193" t="s">
        <v>381</v>
      </c>
      <c r="E297" s="191">
        <v>2</v>
      </c>
      <c r="F297" s="232"/>
      <c r="G297" s="194">
        <v>6</v>
      </c>
      <c r="H297" s="191">
        <f t="shared" ref="H297" si="14">G297*E297</f>
        <v>12</v>
      </c>
      <c r="I297" s="605"/>
      <c r="J297" s="225"/>
      <c r="K297" s="225"/>
      <c r="L297" s="225"/>
      <c r="M297" s="225"/>
      <c r="N297" s="225"/>
      <c r="O297" s="225"/>
      <c r="P297" s="225"/>
      <c r="Q297" s="225"/>
      <c r="R297" s="225"/>
      <c r="S297" s="225"/>
      <c r="T297" s="225"/>
      <c r="U297" s="225"/>
      <c r="V297" s="225"/>
      <c r="W297" s="225"/>
      <c r="X297" s="225"/>
      <c r="Y297" s="225"/>
      <c r="Z297" s="225"/>
      <c r="AA297" s="225"/>
      <c r="AB297" s="225"/>
      <c r="AC297" s="225"/>
      <c r="AD297" s="225"/>
      <c r="AE297" s="225"/>
      <c r="AF297" s="225"/>
      <c r="AG297" s="225"/>
      <c r="AH297" s="225"/>
      <c r="AI297" s="225"/>
      <c r="AJ297" s="225"/>
      <c r="AK297" s="225"/>
      <c r="AL297" s="225"/>
      <c r="AM297" s="225"/>
      <c r="AN297" s="225"/>
      <c r="AO297" s="225"/>
      <c r="AP297" s="225"/>
      <c r="AQ297" s="225"/>
      <c r="AR297" s="225"/>
      <c r="AS297" s="225"/>
      <c r="AT297" s="225"/>
      <c r="AU297" s="225"/>
      <c r="AV297" s="225"/>
      <c r="AW297" s="225"/>
      <c r="AX297" s="225"/>
      <c r="AY297" s="225"/>
      <c r="AZ297" s="225"/>
      <c r="BA297" s="225"/>
      <c r="BB297" s="225"/>
      <c r="BC297" s="225"/>
      <c r="BD297" s="225"/>
      <c r="BE297" s="225"/>
      <c r="BF297" s="225"/>
      <c r="BG297" s="225"/>
      <c r="BH297" s="225"/>
      <c r="BI297" s="225"/>
      <c r="BJ297" s="225"/>
      <c r="BK297" s="225"/>
      <c r="BL297" s="225"/>
      <c r="BM297" s="225"/>
      <c r="BN297" s="225"/>
      <c r="BO297" s="225"/>
      <c r="BP297" s="225"/>
      <c r="BQ297" s="225"/>
      <c r="BR297" s="225"/>
      <c r="BS297" s="225"/>
      <c r="BT297" s="225"/>
      <c r="BU297" s="225"/>
      <c r="BV297" s="225"/>
      <c r="BW297" s="225"/>
      <c r="BX297" s="225"/>
      <c r="BY297" s="225"/>
      <c r="BZ297" s="225"/>
      <c r="CA297" s="225"/>
      <c r="CB297" s="225"/>
      <c r="CC297" s="225"/>
      <c r="CD297" s="225"/>
      <c r="CE297" s="225"/>
      <c r="CF297" s="225"/>
      <c r="CG297" s="225"/>
      <c r="CH297" s="225"/>
      <c r="CI297" s="225"/>
      <c r="CJ297" s="225"/>
      <c r="CK297" s="225"/>
      <c r="CL297" s="225"/>
      <c r="CM297" s="225"/>
    </row>
    <row r="298" spans="1:91" ht="15" customHeight="1">
      <c r="A298" s="226">
        <v>19</v>
      </c>
      <c r="B298" s="251" t="s">
        <v>434</v>
      </c>
      <c r="C298" s="193"/>
      <c r="D298" s="193"/>
      <c r="E298" s="191"/>
      <c r="F298" s="232"/>
      <c r="G298" s="194"/>
      <c r="H298" s="196">
        <f>SUM(H299:H301)</f>
        <v>43</v>
      </c>
      <c r="I298" s="603">
        <v>3</v>
      </c>
      <c r="J298" s="225"/>
      <c r="K298" s="225"/>
      <c r="L298" s="225"/>
      <c r="M298" s="225"/>
      <c r="N298" s="225"/>
      <c r="O298" s="225"/>
      <c r="P298" s="225"/>
      <c r="Q298" s="225"/>
      <c r="R298" s="225"/>
      <c r="S298" s="225"/>
      <c r="T298" s="225"/>
      <c r="U298" s="225"/>
      <c r="V298" s="225"/>
      <c r="W298" s="225"/>
      <c r="X298" s="225"/>
      <c r="Y298" s="225"/>
      <c r="Z298" s="225"/>
      <c r="AA298" s="225"/>
      <c r="AB298" s="225"/>
      <c r="AC298" s="225"/>
      <c r="AD298" s="225"/>
      <c r="AE298" s="225"/>
      <c r="AF298" s="225"/>
      <c r="AG298" s="225"/>
      <c r="AH298" s="225"/>
      <c r="AI298" s="225"/>
      <c r="AJ298" s="225"/>
      <c r="AK298" s="225"/>
      <c r="AL298" s="225"/>
      <c r="AM298" s="225"/>
      <c r="AN298" s="225"/>
      <c r="AO298" s="225"/>
      <c r="AP298" s="225"/>
      <c r="AQ298" s="225"/>
      <c r="AR298" s="225"/>
      <c r="AS298" s="225"/>
      <c r="AT298" s="225"/>
      <c r="AU298" s="225"/>
      <c r="AV298" s="225"/>
      <c r="AW298" s="225"/>
      <c r="AX298" s="225"/>
      <c r="AY298" s="225"/>
      <c r="AZ298" s="225"/>
      <c r="BA298" s="225"/>
      <c r="BB298" s="225"/>
      <c r="BC298" s="225"/>
      <c r="BD298" s="225"/>
      <c r="BE298" s="225"/>
      <c r="BF298" s="225"/>
      <c r="BG298" s="225"/>
      <c r="BH298" s="225"/>
      <c r="BI298" s="225"/>
      <c r="BJ298" s="225"/>
      <c r="BK298" s="225"/>
      <c r="BL298" s="225"/>
      <c r="BM298" s="225"/>
      <c r="BN298" s="225"/>
      <c r="BO298" s="225"/>
      <c r="BP298" s="225"/>
      <c r="BQ298" s="225"/>
      <c r="BR298" s="225"/>
      <c r="BS298" s="225"/>
      <c r="BT298" s="225"/>
      <c r="BU298" s="225"/>
      <c r="BV298" s="225"/>
      <c r="BW298" s="225"/>
      <c r="BX298" s="225"/>
      <c r="BY298" s="225"/>
      <c r="BZ298" s="225"/>
      <c r="CA298" s="225"/>
      <c r="CB298" s="225"/>
      <c r="CC298" s="225"/>
      <c r="CD298" s="225"/>
      <c r="CE298" s="225"/>
      <c r="CF298" s="225"/>
      <c r="CG298" s="225"/>
      <c r="CH298" s="225"/>
      <c r="CI298" s="225"/>
      <c r="CJ298" s="225"/>
      <c r="CK298" s="225"/>
      <c r="CL298" s="225"/>
      <c r="CM298" s="225"/>
    </row>
    <row r="299" spans="1:91" ht="15" customHeight="1">
      <c r="A299" s="226"/>
      <c r="B299" s="312" t="s">
        <v>644</v>
      </c>
      <c r="C299" s="193"/>
      <c r="D299" s="193" t="s">
        <v>381</v>
      </c>
      <c r="E299" s="191">
        <v>1</v>
      </c>
      <c r="F299" s="232"/>
      <c r="G299" s="314">
        <v>20</v>
      </c>
      <c r="H299" s="523">
        <f>G299*E299</f>
        <v>20</v>
      </c>
      <c r="I299" s="604"/>
      <c r="J299" s="225"/>
      <c r="K299" s="225"/>
      <c r="L299" s="225"/>
      <c r="M299" s="225"/>
      <c r="N299" s="225"/>
      <c r="O299" s="225"/>
      <c r="P299" s="225"/>
      <c r="Q299" s="225"/>
      <c r="R299" s="225"/>
      <c r="S299" s="225"/>
      <c r="T299" s="225"/>
      <c r="U299" s="225"/>
      <c r="V299" s="225"/>
      <c r="W299" s="225"/>
      <c r="X299" s="225"/>
      <c r="Y299" s="225"/>
      <c r="Z299" s="225"/>
      <c r="AA299" s="225"/>
      <c r="AB299" s="225"/>
      <c r="AC299" s="225"/>
      <c r="AD299" s="225"/>
      <c r="AE299" s="225"/>
      <c r="AF299" s="225"/>
      <c r="AG299" s="225"/>
      <c r="AH299" s="225"/>
      <c r="AI299" s="225"/>
      <c r="AJ299" s="225"/>
      <c r="AK299" s="225"/>
      <c r="AL299" s="225"/>
      <c r="AM299" s="225"/>
      <c r="AN299" s="225"/>
      <c r="AO299" s="225"/>
      <c r="AP299" s="225"/>
      <c r="AQ299" s="225"/>
      <c r="AR299" s="225"/>
      <c r="AS299" s="225"/>
      <c r="AT299" s="225"/>
      <c r="AU299" s="225"/>
      <c r="AV299" s="225"/>
      <c r="AW299" s="225"/>
      <c r="AX299" s="225"/>
      <c r="AY299" s="225"/>
      <c r="AZ299" s="225"/>
      <c r="BA299" s="225"/>
      <c r="BB299" s="225"/>
      <c r="BC299" s="225"/>
      <c r="BD299" s="225"/>
      <c r="BE299" s="225"/>
      <c r="BF299" s="225"/>
      <c r="BG299" s="225"/>
      <c r="BH299" s="225"/>
      <c r="BI299" s="225"/>
      <c r="BJ299" s="225"/>
      <c r="BK299" s="225"/>
      <c r="BL299" s="225"/>
      <c r="BM299" s="225"/>
      <c r="BN299" s="225"/>
      <c r="BO299" s="225"/>
      <c r="BP299" s="225"/>
      <c r="BQ299" s="225"/>
      <c r="BR299" s="225"/>
      <c r="BS299" s="225"/>
      <c r="BT299" s="225"/>
      <c r="BU299" s="225"/>
      <c r="BV299" s="225"/>
      <c r="BW299" s="225"/>
      <c r="BX299" s="225"/>
      <c r="BY299" s="225"/>
      <c r="BZ299" s="225"/>
      <c r="CA299" s="225"/>
      <c r="CB299" s="225"/>
      <c r="CC299" s="225"/>
      <c r="CD299" s="225"/>
      <c r="CE299" s="225"/>
      <c r="CF299" s="225"/>
      <c r="CG299" s="225"/>
      <c r="CH299" s="225"/>
      <c r="CI299" s="225"/>
      <c r="CJ299" s="225"/>
      <c r="CK299" s="225"/>
      <c r="CL299" s="225"/>
      <c r="CM299" s="225"/>
    </row>
    <row r="300" spans="1:91" ht="15" customHeight="1">
      <c r="A300" s="226"/>
      <c r="B300" s="313" t="s">
        <v>645</v>
      </c>
      <c r="C300" s="193"/>
      <c r="D300" s="193" t="s">
        <v>381</v>
      </c>
      <c r="E300" s="191">
        <v>1</v>
      </c>
      <c r="F300" s="232"/>
      <c r="G300" s="315">
        <v>10</v>
      </c>
      <c r="H300" s="191">
        <f t="shared" ref="H300:H301" si="15">G300*E300</f>
        <v>10</v>
      </c>
      <c r="I300" s="604"/>
      <c r="J300" s="225"/>
      <c r="K300" s="225"/>
      <c r="L300" s="225"/>
      <c r="M300" s="225"/>
      <c r="N300" s="225"/>
      <c r="O300" s="225"/>
      <c r="P300" s="225"/>
      <c r="Q300" s="225"/>
      <c r="R300" s="225"/>
      <c r="S300" s="225"/>
      <c r="T300" s="225"/>
      <c r="U300" s="225"/>
      <c r="V300" s="225"/>
      <c r="W300" s="225"/>
      <c r="X300" s="225"/>
      <c r="Y300" s="225"/>
      <c r="Z300" s="225"/>
      <c r="AA300" s="225"/>
      <c r="AB300" s="225"/>
      <c r="AC300" s="225"/>
      <c r="AD300" s="225"/>
      <c r="AE300" s="225"/>
      <c r="AF300" s="225"/>
      <c r="AG300" s="225"/>
      <c r="AH300" s="225"/>
      <c r="AI300" s="225"/>
      <c r="AJ300" s="225"/>
      <c r="AK300" s="225"/>
      <c r="AL300" s="225"/>
      <c r="AM300" s="225"/>
      <c r="AN300" s="225"/>
      <c r="AO300" s="225"/>
      <c r="AP300" s="225"/>
      <c r="AQ300" s="225"/>
      <c r="AR300" s="225"/>
      <c r="AS300" s="225"/>
      <c r="AT300" s="225"/>
      <c r="AU300" s="225"/>
      <c r="AV300" s="225"/>
      <c r="AW300" s="225"/>
      <c r="AX300" s="225"/>
      <c r="AY300" s="225"/>
      <c r="AZ300" s="225"/>
      <c r="BA300" s="225"/>
      <c r="BB300" s="225"/>
      <c r="BC300" s="225"/>
      <c r="BD300" s="225"/>
      <c r="BE300" s="225"/>
      <c r="BF300" s="225"/>
      <c r="BG300" s="225"/>
      <c r="BH300" s="225"/>
      <c r="BI300" s="225"/>
      <c r="BJ300" s="225"/>
      <c r="BK300" s="225"/>
      <c r="BL300" s="225"/>
      <c r="BM300" s="225"/>
      <c r="BN300" s="225"/>
      <c r="BO300" s="225"/>
      <c r="BP300" s="225"/>
      <c r="BQ300" s="225"/>
      <c r="BR300" s="225"/>
      <c r="BS300" s="225"/>
      <c r="BT300" s="225"/>
      <c r="BU300" s="225"/>
      <c r="BV300" s="225"/>
      <c r="BW300" s="225"/>
      <c r="BX300" s="225"/>
      <c r="BY300" s="225"/>
      <c r="BZ300" s="225"/>
      <c r="CA300" s="225"/>
      <c r="CB300" s="225"/>
      <c r="CC300" s="225"/>
      <c r="CD300" s="225"/>
      <c r="CE300" s="225"/>
      <c r="CF300" s="225"/>
      <c r="CG300" s="225"/>
      <c r="CH300" s="225"/>
      <c r="CI300" s="225"/>
      <c r="CJ300" s="225"/>
      <c r="CK300" s="225"/>
      <c r="CL300" s="225"/>
      <c r="CM300" s="225"/>
    </row>
    <row r="301" spans="1:91">
      <c r="A301" s="226"/>
      <c r="B301" s="313" t="s">
        <v>646</v>
      </c>
      <c r="C301" s="193"/>
      <c r="D301" s="193" t="s">
        <v>381</v>
      </c>
      <c r="E301" s="191">
        <v>1</v>
      </c>
      <c r="F301" s="232"/>
      <c r="G301" s="315">
        <v>13</v>
      </c>
      <c r="H301" s="523">
        <f t="shared" si="15"/>
        <v>13</v>
      </c>
      <c r="I301" s="605"/>
      <c r="J301" s="225"/>
      <c r="K301" s="225"/>
      <c r="L301" s="225"/>
      <c r="M301" s="225"/>
      <c r="N301" s="225"/>
      <c r="O301" s="225"/>
      <c r="P301" s="225"/>
      <c r="Q301" s="225"/>
      <c r="R301" s="225"/>
      <c r="S301" s="225"/>
      <c r="T301" s="225"/>
      <c r="U301" s="225"/>
      <c r="V301" s="225"/>
      <c r="W301" s="225"/>
      <c r="X301" s="225"/>
      <c r="Y301" s="225"/>
      <c r="Z301" s="225"/>
      <c r="AA301" s="225"/>
      <c r="AB301" s="225"/>
      <c r="AC301" s="225"/>
      <c r="AD301" s="225"/>
      <c r="AE301" s="225"/>
      <c r="AF301" s="225"/>
      <c r="AG301" s="225"/>
      <c r="AH301" s="225"/>
      <c r="AI301" s="225"/>
      <c r="AJ301" s="225"/>
      <c r="AK301" s="225"/>
      <c r="AL301" s="225"/>
      <c r="AM301" s="225"/>
      <c r="AN301" s="225"/>
      <c r="AO301" s="225"/>
      <c r="AP301" s="225"/>
      <c r="AQ301" s="225"/>
      <c r="AR301" s="225"/>
      <c r="AS301" s="225"/>
      <c r="AT301" s="225"/>
      <c r="AU301" s="225"/>
      <c r="AV301" s="225"/>
      <c r="AW301" s="225"/>
      <c r="AX301" s="225"/>
      <c r="AY301" s="225"/>
      <c r="AZ301" s="225"/>
      <c r="BA301" s="225"/>
      <c r="BB301" s="225"/>
      <c r="BC301" s="225"/>
      <c r="BD301" s="225"/>
      <c r="BE301" s="225"/>
      <c r="BF301" s="225"/>
      <c r="BG301" s="225"/>
      <c r="BH301" s="225"/>
      <c r="BI301" s="225"/>
      <c r="BJ301" s="225"/>
      <c r="BK301" s="225"/>
      <c r="BL301" s="225"/>
      <c r="BM301" s="225"/>
      <c r="BN301" s="225"/>
      <c r="BO301" s="225"/>
      <c r="BP301" s="225"/>
      <c r="BQ301" s="225"/>
      <c r="BR301" s="225"/>
      <c r="BS301" s="225"/>
      <c r="BT301" s="225"/>
      <c r="BU301" s="225"/>
      <c r="BV301" s="225"/>
      <c r="BW301" s="225"/>
      <c r="BX301" s="225"/>
      <c r="BY301" s="225"/>
      <c r="BZ301" s="225"/>
      <c r="CA301" s="225"/>
      <c r="CB301" s="225"/>
      <c r="CC301" s="225"/>
      <c r="CD301" s="225"/>
      <c r="CE301" s="225"/>
      <c r="CF301" s="225"/>
      <c r="CG301" s="225"/>
      <c r="CH301" s="225"/>
      <c r="CI301" s="225"/>
      <c r="CJ301" s="225"/>
      <c r="CK301" s="225"/>
      <c r="CL301" s="225"/>
      <c r="CM301" s="225"/>
    </row>
    <row r="302" spans="1:91">
      <c r="A302" s="226">
        <v>20</v>
      </c>
      <c r="B302" s="195" t="s">
        <v>435</v>
      </c>
      <c r="C302" s="193"/>
      <c r="D302" s="193"/>
      <c r="E302" s="191"/>
      <c r="F302" s="232"/>
      <c r="G302" s="316"/>
      <c r="H302" s="196">
        <f>SUM(H303:H319)</f>
        <v>206.00000000000003</v>
      </c>
      <c r="I302" s="603">
        <v>37</v>
      </c>
      <c r="J302" s="225"/>
      <c r="K302" s="225"/>
      <c r="L302" s="225"/>
      <c r="M302" s="225"/>
      <c r="N302" s="225"/>
      <c r="O302" s="225"/>
      <c r="P302" s="225"/>
      <c r="Q302" s="225"/>
      <c r="R302" s="225"/>
      <c r="S302" s="225"/>
      <c r="T302" s="225"/>
      <c r="U302" s="225"/>
      <c r="V302" s="225"/>
      <c r="W302" s="225"/>
      <c r="X302" s="225"/>
      <c r="Y302" s="225"/>
      <c r="Z302" s="225"/>
      <c r="AA302" s="225"/>
      <c r="AB302" s="225"/>
      <c r="AC302" s="225"/>
      <c r="AD302" s="225"/>
      <c r="AE302" s="225"/>
      <c r="AF302" s="225"/>
      <c r="AG302" s="225"/>
      <c r="AH302" s="225"/>
      <c r="AI302" s="225"/>
      <c r="AJ302" s="225"/>
      <c r="AK302" s="225"/>
      <c r="AL302" s="225"/>
      <c r="AM302" s="225"/>
      <c r="AN302" s="225"/>
      <c r="AO302" s="225"/>
      <c r="AP302" s="225"/>
      <c r="AQ302" s="225"/>
      <c r="AR302" s="225"/>
      <c r="AS302" s="225"/>
      <c r="AT302" s="225"/>
      <c r="AU302" s="225"/>
      <c r="AV302" s="225"/>
      <c r="AW302" s="225"/>
      <c r="AX302" s="225"/>
      <c r="AY302" s="225"/>
      <c r="AZ302" s="225"/>
      <c r="BA302" s="225"/>
      <c r="BB302" s="225"/>
      <c r="BC302" s="225"/>
      <c r="BD302" s="225"/>
      <c r="BE302" s="225"/>
      <c r="BF302" s="225"/>
      <c r="BG302" s="225"/>
      <c r="BH302" s="225"/>
      <c r="BI302" s="225"/>
      <c r="BJ302" s="225"/>
      <c r="BK302" s="225"/>
      <c r="BL302" s="225"/>
      <c r="BM302" s="225"/>
      <c r="BN302" s="225"/>
      <c r="BO302" s="225"/>
      <c r="BP302" s="225"/>
      <c r="BQ302" s="225"/>
      <c r="BR302" s="225"/>
      <c r="BS302" s="225"/>
      <c r="BT302" s="225"/>
      <c r="BU302" s="225"/>
      <c r="BV302" s="225"/>
      <c r="BW302" s="225"/>
      <c r="BX302" s="225"/>
      <c r="BY302" s="225"/>
      <c r="BZ302" s="225"/>
      <c r="CA302" s="225"/>
      <c r="CB302" s="225"/>
      <c r="CC302" s="225"/>
      <c r="CD302" s="225"/>
      <c r="CE302" s="225"/>
      <c r="CF302" s="225"/>
      <c r="CG302" s="225"/>
      <c r="CH302" s="225"/>
      <c r="CI302" s="225"/>
      <c r="CJ302" s="225"/>
      <c r="CK302" s="225"/>
      <c r="CL302" s="225"/>
      <c r="CM302" s="225"/>
    </row>
    <row r="303" spans="1:91">
      <c r="A303" s="234"/>
      <c r="B303" s="183" t="s">
        <v>436</v>
      </c>
      <c r="C303" s="306" t="s">
        <v>437</v>
      </c>
      <c r="D303" s="193" t="s">
        <v>381</v>
      </c>
      <c r="E303" s="191">
        <v>2</v>
      </c>
      <c r="F303" s="232"/>
      <c r="G303" s="191">
        <v>10.199999999999999</v>
      </c>
      <c r="H303" s="191">
        <f t="shared" ref="H303:H317" si="16">E303*G303</f>
        <v>20.399999999999999</v>
      </c>
      <c r="I303" s="604"/>
      <c r="J303" s="225"/>
      <c r="K303" s="225"/>
      <c r="L303" s="225"/>
      <c r="M303" s="225"/>
      <c r="N303" s="225"/>
      <c r="O303" s="225"/>
      <c r="P303" s="225"/>
      <c r="Q303" s="225"/>
      <c r="R303" s="225"/>
      <c r="S303" s="225"/>
      <c r="T303" s="225"/>
      <c r="U303" s="225"/>
      <c r="V303" s="225"/>
      <c r="W303" s="225"/>
      <c r="X303" s="225"/>
      <c r="Y303" s="225"/>
      <c r="Z303" s="225"/>
      <c r="AA303" s="225"/>
      <c r="AB303" s="225"/>
      <c r="AC303" s="225"/>
      <c r="AD303" s="225"/>
      <c r="AE303" s="225"/>
      <c r="AF303" s="225"/>
      <c r="AG303" s="225"/>
      <c r="AH303" s="225"/>
      <c r="AI303" s="225"/>
      <c r="AJ303" s="225"/>
      <c r="AK303" s="225"/>
      <c r="AL303" s="225"/>
      <c r="AM303" s="225"/>
      <c r="AN303" s="225"/>
      <c r="AO303" s="225"/>
      <c r="AP303" s="225"/>
      <c r="AQ303" s="225"/>
      <c r="AR303" s="225"/>
      <c r="AS303" s="225"/>
      <c r="AT303" s="225"/>
      <c r="AU303" s="225"/>
      <c r="AV303" s="225"/>
      <c r="AW303" s="225"/>
      <c r="AX303" s="225"/>
      <c r="AY303" s="225"/>
      <c r="AZ303" s="225"/>
      <c r="BA303" s="225"/>
      <c r="BB303" s="225"/>
      <c r="BC303" s="225"/>
      <c r="BD303" s="225"/>
      <c r="BE303" s="225"/>
      <c r="BF303" s="225"/>
      <c r="BG303" s="225"/>
      <c r="BH303" s="225"/>
      <c r="BI303" s="225"/>
      <c r="BJ303" s="225"/>
      <c r="BK303" s="225"/>
      <c r="BL303" s="225"/>
      <c r="BM303" s="225"/>
      <c r="BN303" s="225"/>
      <c r="BO303" s="225"/>
      <c r="BP303" s="225"/>
      <c r="BQ303" s="225"/>
      <c r="BR303" s="225"/>
      <c r="BS303" s="225"/>
      <c r="BT303" s="225"/>
      <c r="BU303" s="225"/>
      <c r="BV303" s="225"/>
      <c r="BW303" s="225"/>
      <c r="BX303" s="225"/>
      <c r="BY303" s="225"/>
      <c r="BZ303" s="225"/>
      <c r="CA303" s="225"/>
      <c r="CB303" s="225"/>
      <c r="CC303" s="225"/>
      <c r="CD303" s="225"/>
      <c r="CE303" s="225"/>
      <c r="CF303" s="225"/>
      <c r="CG303" s="225"/>
      <c r="CH303" s="225"/>
      <c r="CI303" s="225"/>
      <c r="CJ303" s="225"/>
      <c r="CK303" s="225"/>
      <c r="CL303" s="225"/>
      <c r="CM303" s="225"/>
    </row>
    <row r="304" spans="1:91">
      <c r="A304" s="226"/>
      <c r="B304" s="183" t="s">
        <v>436</v>
      </c>
      <c r="C304" s="306" t="s">
        <v>438</v>
      </c>
      <c r="D304" s="193" t="s">
        <v>381</v>
      </c>
      <c r="E304" s="191">
        <v>7</v>
      </c>
      <c r="F304" s="232"/>
      <c r="G304" s="191">
        <v>9.4</v>
      </c>
      <c r="H304" s="191">
        <f t="shared" si="16"/>
        <v>65.8</v>
      </c>
      <c r="I304" s="604"/>
      <c r="J304" s="225"/>
      <c r="K304" s="225"/>
      <c r="L304" s="225"/>
      <c r="M304" s="225"/>
      <c r="N304" s="225"/>
      <c r="O304" s="225"/>
      <c r="P304" s="225"/>
      <c r="Q304" s="225"/>
      <c r="R304" s="225"/>
      <c r="S304" s="225"/>
      <c r="T304" s="225"/>
      <c r="U304" s="225"/>
      <c r="V304" s="225"/>
      <c r="W304" s="225"/>
      <c r="X304" s="225"/>
      <c r="Y304" s="225"/>
      <c r="Z304" s="225"/>
      <c r="AA304" s="225"/>
      <c r="AB304" s="225"/>
      <c r="AC304" s="225"/>
      <c r="AD304" s="225"/>
      <c r="AE304" s="225"/>
      <c r="AF304" s="225"/>
      <c r="AG304" s="225"/>
      <c r="AH304" s="225"/>
      <c r="AI304" s="225"/>
      <c r="AJ304" s="225"/>
      <c r="AK304" s="225"/>
      <c r="AL304" s="225"/>
      <c r="AM304" s="225"/>
      <c r="AN304" s="225"/>
      <c r="AO304" s="225"/>
      <c r="AP304" s="225"/>
      <c r="AQ304" s="225"/>
      <c r="AR304" s="225"/>
      <c r="AS304" s="225"/>
      <c r="AT304" s="225"/>
      <c r="AU304" s="225"/>
      <c r="AV304" s="225"/>
      <c r="AW304" s="225"/>
      <c r="AX304" s="225"/>
      <c r="AY304" s="225"/>
      <c r="AZ304" s="225"/>
      <c r="BA304" s="225"/>
      <c r="BB304" s="225"/>
      <c r="BC304" s="225"/>
      <c r="BD304" s="225"/>
      <c r="BE304" s="225"/>
      <c r="BF304" s="225"/>
      <c r="BG304" s="225"/>
      <c r="BH304" s="225"/>
      <c r="BI304" s="225"/>
      <c r="BJ304" s="225"/>
      <c r="BK304" s="225"/>
      <c r="BL304" s="225"/>
      <c r="BM304" s="225"/>
      <c r="BN304" s="225"/>
      <c r="BO304" s="225"/>
      <c r="BP304" s="225"/>
      <c r="BQ304" s="225"/>
      <c r="BR304" s="225"/>
      <c r="BS304" s="225"/>
      <c r="BT304" s="225"/>
      <c r="BU304" s="225"/>
      <c r="BV304" s="225"/>
      <c r="BW304" s="225"/>
      <c r="BX304" s="225"/>
      <c r="BY304" s="225"/>
      <c r="BZ304" s="225"/>
      <c r="CA304" s="225"/>
      <c r="CB304" s="225"/>
      <c r="CC304" s="225"/>
      <c r="CD304" s="225"/>
      <c r="CE304" s="225"/>
      <c r="CF304" s="225"/>
      <c r="CG304" s="225"/>
      <c r="CH304" s="225"/>
      <c r="CI304" s="225"/>
      <c r="CJ304" s="225"/>
      <c r="CK304" s="225"/>
      <c r="CL304" s="225"/>
      <c r="CM304" s="225"/>
    </row>
    <row r="305" spans="1:91">
      <c r="A305" s="226"/>
      <c r="B305" s="183" t="s">
        <v>436</v>
      </c>
      <c r="C305" s="306" t="s">
        <v>439</v>
      </c>
      <c r="D305" s="193" t="s">
        <v>381</v>
      </c>
      <c r="E305" s="191">
        <v>2</v>
      </c>
      <c r="F305" s="232"/>
      <c r="G305" s="191">
        <v>8.6999999999999993</v>
      </c>
      <c r="H305" s="191">
        <f t="shared" si="16"/>
        <v>17.399999999999999</v>
      </c>
      <c r="I305" s="604"/>
      <c r="J305" s="225"/>
      <c r="K305" s="225"/>
      <c r="L305" s="225"/>
      <c r="M305" s="225"/>
      <c r="N305" s="225"/>
      <c r="O305" s="225"/>
      <c r="P305" s="225"/>
      <c r="Q305" s="225"/>
      <c r="R305" s="225"/>
      <c r="S305" s="225"/>
      <c r="T305" s="225"/>
      <c r="U305" s="225"/>
      <c r="V305" s="225"/>
      <c r="W305" s="225"/>
      <c r="X305" s="225"/>
      <c r="Y305" s="225"/>
      <c r="Z305" s="225"/>
      <c r="AA305" s="225"/>
      <c r="AB305" s="225"/>
      <c r="AC305" s="225"/>
      <c r="AD305" s="225"/>
      <c r="AE305" s="225"/>
      <c r="AF305" s="225"/>
      <c r="AG305" s="225"/>
      <c r="AH305" s="225"/>
      <c r="AI305" s="225"/>
      <c r="AJ305" s="225"/>
      <c r="AK305" s="225"/>
      <c r="AL305" s="225"/>
      <c r="AM305" s="225"/>
      <c r="AN305" s="225"/>
      <c r="AO305" s="225"/>
      <c r="AP305" s="225"/>
      <c r="AQ305" s="225"/>
      <c r="AR305" s="225"/>
      <c r="AS305" s="225"/>
      <c r="AT305" s="225"/>
      <c r="AU305" s="225"/>
      <c r="AV305" s="225"/>
      <c r="AW305" s="225"/>
      <c r="AX305" s="225"/>
      <c r="AY305" s="225"/>
      <c r="AZ305" s="225"/>
      <c r="BA305" s="225"/>
      <c r="BB305" s="225"/>
      <c r="BC305" s="225"/>
      <c r="BD305" s="225"/>
      <c r="BE305" s="225"/>
      <c r="BF305" s="225"/>
      <c r="BG305" s="225"/>
      <c r="BH305" s="225"/>
      <c r="BI305" s="225"/>
      <c r="BJ305" s="225"/>
      <c r="BK305" s="225"/>
      <c r="BL305" s="225"/>
      <c r="BM305" s="225"/>
      <c r="BN305" s="225"/>
      <c r="BO305" s="225"/>
      <c r="BP305" s="225"/>
      <c r="BQ305" s="225"/>
      <c r="BR305" s="225"/>
      <c r="BS305" s="225"/>
      <c r="BT305" s="225"/>
      <c r="BU305" s="225"/>
      <c r="BV305" s="225"/>
      <c r="BW305" s="225"/>
      <c r="BX305" s="225"/>
      <c r="BY305" s="225"/>
      <c r="BZ305" s="225"/>
      <c r="CA305" s="225"/>
      <c r="CB305" s="225"/>
      <c r="CC305" s="225"/>
      <c r="CD305" s="225"/>
      <c r="CE305" s="225"/>
      <c r="CF305" s="225"/>
      <c r="CG305" s="225"/>
      <c r="CH305" s="225"/>
      <c r="CI305" s="225"/>
      <c r="CJ305" s="225"/>
      <c r="CK305" s="225"/>
      <c r="CL305" s="225"/>
      <c r="CM305" s="225"/>
    </row>
    <row r="306" spans="1:91">
      <c r="A306" s="226"/>
      <c r="B306" s="183" t="s">
        <v>436</v>
      </c>
      <c r="C306" s="306" t="s">
        <v>639</v>
      </c>
      <c r="D306" s="193" t="s">
        <v>381</v>
      </c>
      <c r="E306" s="191">
        <v>2</v>
      </c>
      <c r="F306" s="232"/>
      <c r="G306" s="191">
        <v>4.2</v>
      </c>
      <c r="H306" s="191">
        <f t="shared" si="16"/>
        <v>8.4</v>
      </c>
      <c r="I306" s="604"/>
      <c r="J306" s="225"/>
      <c r="K306" s="225"/>
      <c r="L306" s="225"/>
      <c r="M306" s="225"/>
      <c r="N306" s="225"/>
      <c r="O306" s="225"/>
      <c r="P306" s="225"/>
      <c r="Q306" s="225"/>
      <c r="R306" s="225"/>
      <c r="S306" s="225"/>
      <c r="T306" s="225"/>
      <c r="U306" s="225"/>
      <c r="V306" s="225"/>
      <c r="W306" s="225"/>
      <c r="X306" s="225"/>
      <c r="Y306" s="225"/>
      <c r="Z306" s="225"/>
      <c r="AA306" s="225"/>
      <c r="AB306" s="225"/>
      <c r="AC306" s="225"/>
      <c r="AD306" s="225"/>
      <c r="AE306" s="225"/>
      <c r="AF306" s="225"/>
      <c r="AG306" s="225"/>
      <c r="AH306" s="225"/>
      <c r="AI306" s="225"/>
      <c r="AJ306" s="225"/>
      <c r="AK306" s="225"/>
      <c r="AL306" s="225"/>
      <c r="AM306" s="225"/>
      <c r="AN306" s="225"/>
      <c r="AO306" s="225"/>
      <c r="AP306" s="225"/>
      <c r="AQ306" s="225"/>
      <c r="AR306" s="225"/>
      <c r="AS306" s="225"/>
      <c r="AT306" s="225"/>
      <c r="AU306" s="225"/>
      <c r="AV306" s="225"/>
      <c r="AW306" s="225"/>
      <c r="AX306" s="225"/>
      <c r="AY306" s="225"/>
      <c r="AZ306" s="225"/>
      <c r="BA306" s="225"/>
      <c r="BB306" s="225"/>
      <c r="BC306" s="225"/>
      <c r="BD306" s="225"/>
      <c r="BE306" s="225"/>
      <c r="BF306" s="225"/>
      <c r="BG306" s="225"/>
      <c r="BH306" s="225"/>
      <c r="BI306" s="225"/>
      <c r="BJ306" s="225"/>
      <c r="BK306" s="225"/>
      <c r="BL306" s="225"/>
      <c r="BM306" s="225"/>
      <c r="BN306" s="225"/>
      <c r="BO306" s="225"/>
      <c r="BP306" s="225"/>
      <c r="BQ306" s="225"/>
      <c r="BR306" s="225"/>
      <c r="BS306" s="225"/>
      <c r="BT306" s="225"/>
      <c r="BU306" s="225"/>
      <c r="BV306" s="225"/>
      <c r="BW306" s="225"/>
      <c r="BX306" s="225"/>
      <c r="BY306" s="225"/>
      <c r="BZ306" s="225"/>
      <c r="CA306" s="225"/>
      <c r="CB306" s="225"/>
      <c r="CC306" s="225"/>
      <c r="CD306" s="225"/>
      <c r="CE306" s="225"/>
      <c r="CF306" s="225"/>
      <c r="CG306" s="225"/>
      <c r="CH306" s="225"/>
      <c r="CI306" s="225"/>
      <c r="CJ306" s="225"/>
      <c r="CK306" s="225"/>
      <c r="CL306" s="225"/>
      <c r="CM306" s="225"/>
    </row>
    <row r="307" spans="1:91">
      <c r="A307" s="226"/>
      <c r="B307" s="183" t="s">
        <v>436</v>
      </c>
      <c r="C307" s="306" t="s">
        <v>641</v>
      </c>
      <c r="D307" s="193" t="s">
        <v>381</v>
      </c>
      <c r="E307" s="191">
        <v>2</v>
      </c>
      <c r="F307" s="232"/>
      <c r="G307" s="191">
        <v>4.2</v>
      </c>
      <c r="H307" s="191">
        <f t="shared" si="16"/>
        <v>8.4</v>
      </c>
      <c r="I307" s="604"/>
      <c r="J307" s="225"/>
      <c r="K307" s="225"/>
      <c r="L307" s="225"/>
      <c r="M307" s="225"/>
      <c r="N307" s="225"/>
      <c r="O307" s="225"/>
      <c r="P307" s="225"/>
      <c r="Q307" s="225"/>
      <c r="R307" s="225"/>
      <c r="S307" s="225"/>
      <c r="T307" s="225"/>
      <c r="U307" s="225"/>
      <c r="V307" s="225"/>
      <c r="W307" s="225"/>
      <c r="X307" s="225"/>
      <c r="Y307" s="225"/>
      <c r="Z307" s="225"/>
      <c r="AA307" s="225"/>
      <c r="AB307" s="225"/>
      <c r="AC307" s="225"/>
      <c r="AD307" s="225"/>
      <c r="AE307" s="225"/>
      <c r="AF307" s="225"/>
      <c r="AG307" s="225"/>
      <c r="AH307" s="225"/>
      <c r="AI307" s="225"/>
      <c r="AJ307" s="225"/>
      <c r="AK307" s="225"/>
      <c r="AL307" s="225"/>
      <c r="AM307" s="225"/>
      <c r="AN307" s="225"/>
      <c r="AO307" s="225"/>
      <c r="AP307" s="225"/>
      <c r="AQ307" s="225"/>
      <c r="AR307" s="225"/>
      <c r="AS307" s="225"/>
      <c r="AT307" s="225"/>
      <c r="AU307" s="225"/>
      <c r="AV307" s="225"/>
      <c r="AW307" s="225"/>
      <c r="AX307" s="225"/>
      <c r="AY307" s="225"/>
      <c r="AZ307" s="225"/>
      <c r="BA307" s="225"/>
      <c r="BB307" s="225"/>
      <c r="BC307" s="225"/>
      <c r="BD307" s="225"/>
      <c r="BE307" s="225"/>
      <c r="BF307" s="225"/>
      <c r="BG307" s="225"/>
      <c r="BH307" s="225"/>
      <c r="BI307" s="225"/>
      <c r="BJ307" s="225"/>
      <c r="BK307" s="225"/>
      <c r="BL307" s="225"/>
      <c r="BM307" s="225"/>
      <c r="BN307" s="225"/>
      <c r="BO307" s="225"/>
      <c r="BP307" s="225"/>
      <c r="BQ307" s="225"/>
      <c r="BR307" s="225"/>
      <c r="BS307" s="225"/>
      <c r="BT307" s="225"/>
      <c r="BU307" s="225"/>
      <c r="BV307" s="225"/>
      <c r="BW307" s="225"/>
      <c r="BX307" s="225"/>
      <c r="BY307" s="225"/>
      <c r="BZ307" s="225"/>
      <c r="CA307" s="225"/>
      <c r="CB307" s="225"/>
      <c r="CC307" s="225"/>
      <c r="CD307" s="225"/>
      <c r="CE307" s="225"/>
      <c r="CF307" s="225"/>
      <c r="CG307" s="225"/>
      <c r="CH307" s="225"/>
      <c r="CI307" s="225"/>
      <c r="CJ307" s="225"/>
      <c r="CK307" s="225"/>
      <c r="CL307" s="225"/>
      <c r="CM307" s="225"/>
    </row>
    <row r="308" spans="1:91">
      <c r="A308" s="234"/>
      <c r="B308" s="183" t="s">
        <v>436</v>
      </c>
      <c r="C308" s="306" t="s">
        <v>440</v>
      </c>
      <c r="D308" s="193" t="s">
        <v>381</v>
      </c>
      <c r="E308" s="191">
        <v>6</v>
      </c>
      <c r="F308" s="232"/>
      <c r="G308" s="191">
        <v>4.2</v>
      </c>
      <c r="H308" s="191">
        <f t="shared" si="16"/>
        <v>25.200000000000003</v>
      </c>
      <c r="I308" s="604"/>
      <c r="J308" s="225"/>
      <c r="K308" s="225"/>
      <c r="L308" s="225"/>
      <c r="M308" s="225"/>
      <c r="N308" s="225"/>
      <c r="O308" s="225"/>
      <c r="P308" s="225"/>
      <c r="Q308" s="225"/>
      <c r="R308" s="225"/>
      <c r="S308" s="225"/>
      <c r="T308" s="225"/>
      <c r="U308" s="225"/>
      <c r="V308" s="225"/>
      <c r="W308" s="225"/>
      <c r="X308" s="225"/>
      <c r="Y308" s="225"/>
      <c r="Z308" s="225"/>
      <c r="AA308" s="225"/>
      <c r="AB308" s="225"/>
      <c r="AC308" s="225"/>
      <c r="AD308" s="225"/>
      <c r="AE308" s="225"/>
      <c r="AF308" s="225"/>
      <c r="AG308" s="225"/>
      <c r="AH308" s="225"/>
      <c r="AI308" s="225"/>
      <c r="AJ308" s="225"/>
      <c r="AK308" s="225"/>
      <c r="AL308" s="225"/>
      <c r="AM308" s="225"/>
      <c r="AN308" s="225"/>
      <c r="AO308" s="225"/>
      <c r="AP308" s="225"/>
      <c r="AQ308" s="225"/>
      <c r="AR308" s="225"/>
      <c r="AS308" s="225"/>
      <c r="AT308" s="225"/>
      <c r="AU308" s="225"/>
      <c r="AV308" s="225"/>
      <c r="AW308" s="225"/>
      <c r="AX308" s="225"/>
      <c r="AY308" s="225"/>
      <c r="AZ308" s="225"/>
      <c r="BA308" s="225"/>
      <c r="BB308" s="225"/>
      <c r="BC308" s="225"/>
      <c r="BD308" s="225"/>
      <c r="BE308" s="225"/>
      <c r="BF308" s="225"/>
      <c r="BG308" s="225"/>
      <c r="BH308" s="225"/>
      <c r="BI308" s="225"/>
      <c r="BJ308" s="225"/>
      <c r="BK308" s="225"/>
      <c r="BL308" s="225"/>
      <c r="BM308" s="225"/>
      <c r="BN308" s="225"/>
      <c r="BO308" s="225"/>
      <c r="BP308" s="225"/>
      <c r="BQ308" s="225"/>
      <c r="BR308" s="225"/>
      <c r="BS308" s="225"/>
      <c r="BT308" s="225"/>
      <c r="BU308" s="225"/>
      <c r="BV308" s="225"/>
      <c r="BW308" s="225"/>
      <c r="BX308" s="225"/>
      <c r="BY308" s="225"/>
      <c r="BZ308" s="225"/>
      <c r="CA308" s="225"/>
      <c r="CB308" s="225"/>
      <c r="CC308" s="225"/>
      <c r="CD308" s="225"/>
      <c r="CE308" s="225"/>
      <c r="CF308" s="225"/>
      <c r="CG308" s="225"/>
      <c r="CH308" s="225"/>
      <c r="CI308" s="225"/>
      <c r="CJ308" s="225"/>
      <c r="CK308" s="225"/>
      <c r="CL308" s="225"/>
      <c r="CM308" s="225"/>
    </row>
    <row r="309" spans="1:91">
      <c r="A309" s="234"/>
      <c r="B309" s="183" t="s">
        <v>436</v>
      </c>
      <c r="C309" s="306" t="s">
        <v>441</v>
      </c>
      <c r="D309" s="193" t="s">
        <v>381</v>
      </c>
      <c r="E309" s="191">
        <v>4</v>
      </c>
      <c r="F309" s="232"/>
      <c r="G309" s="191">
        <v>4</v>
      </c>
      <c r="H309" s="191">
        <f t="shared" si="16"/>
        <v>16</v>
      </c>
      <c r="I309" s="604"/>
      <c r="J309" s="225"/>
      <c r="K309" s="225"/>
      <c r="L309" s="225"/>
      <c r="M309" s="225"/>
      <c r="N309" s="225"/>
      <c r="O309" s="225"/>
      <c r="P309" s="225"/>
      <c r="Q309" s="225"/>
      <c r="R309" s="225"/>
      <c r="S309" s="225"/>
      <c r="T309" s="225"/>
      <c r="U309" s="225"/>
      <c r="V309" s="225"/>
      <c r="W309" s="225"/>
      <c r="X309" s="225"/>
      <c r="Y309" s="225"/>
      <c r="Z309" s="225"/>
      <c r="AA309" s="225"/>
      <c r="AB309" s="225"/>
      <c r="AC309" s="225"/>
      <c r="AD309" s="225"/>
      <c r="AE309" s="225"/>
      <c r="AF309" s="225"/>
      <c r="AG309" s="225"/>
      <c r="AH309" s="225"/>
      <c r="AI309" s="225"/>
      <c r="AJ309" s="225"/>
      <c r="AK309" s="225"/>
      <c r="AL309" s="225"/>
      <c r="AM309" s="225"/>
      <c r="AN309" s="225"/>
      <c r="AO309" s="225"/>
      <c r="AP309" s="225"/>
      <c r="AQ309" s="225"/>
      <c r="AR309" s="225"/>
      <c r="AS309" s="225"/>
      <c r="AT309" s="225"/>
      <c r="AU309" s="225"/>
      <c r="AV309" s="225"/>
      <c r="AW309" s="225"/>
      <c r="AX309" s="225"/>
      <c r="AY309" s="225"/>
      <c r="AZ309" s="225"/>
      <c r="BA309" s="225"/>
      <c r="BB309" s="225"/>
      <c r="BC309" s="225"/>
      <c r="BD309" s="225"/>
      <c r="BE309" s="225"/>
      <c r="BF309" s="225"/>
      <c r="BG309" s="225"/>
      <c r="BH309" s="225"/>
      <c r="BI309" s="225"/>
      <c r="BJ309" s="225"/>
      <c r="BK309" s="225"/>
      <c r="BL309" s="225"/>
      <c r="BM309" s="225"/>
      <c r="BN309" s="225"/>
      <c r="BO309" s="225"/>
      <c r="BP309" s="225"/>
      <c r="BQ309" s="225"/>
      <c r="BR309" s="225"/>
      <c r="BS309" s="225"/>
      <c r="BT309" s="225"/>
      <c r="BU309" s="225"/>
      <c r="BV309" s="225"/>
      <c r="BW309" s="225"/>
      <c r="BX309" s="225"/>
      <c r="BY309" s="225"/>
      <c r="BZ309" s="225"/>
      <c r="CA309" s="225"/>
      <c r="CB309" s="225"/>
      <c r="CC309" s="225"/>
      <c r="CD309" s="225"/>
      <c r="CE309" s="225"/>
      <c r="CF309" s="225"/>
      <c r="CG309" s="225"/>
      <c r="CH309" s="225"/>
      <c r="CI309" s="225"/>
      <c r="CJ309" s="225"/>
      <c r="CK309" s="225"/>
      <c r="CL309" s="225"/>
      <c r="CM309" s="225"/>
    </row>
    <row r="310" spans="1:91">
      <c r="A310" s="234"/>
      <c r="B310" s="183" t="s">
        <v>436</v>
      </c>
      <c r="C310" s="306" t="s">
        <v>642</v>
      </c>
      <c r="D310" s="193" t="s">
        <v>381</v>
      </c>
      <c r="E310" s="191">
        <v>1</v>
      </c>
      <c r="F310" s="232"/>
      <c r="G310" s="191">
        <v>3.8</v>
      </c>
      <c r="H310" s="191">
        <f t="shared" si="16"/>
        <v>3.8</v>
      </c>
      <c r="I310" s="604"/>
      <c r="J310" s="225"/>
      <c r="K310" s="225"/>
      <c r="L310" s="225"/>
      <c r="M310" s="225"/>
      <c r="N310" s="225"/>
      <c r="O310" s="225"/>
      <c r="P310" s="225"/>
      <c r="Q310" s="225"/>
      <c r="R310" s="225"/>
      <c r="S310" s="225"/>
      <c r="T310" s="225"/>
      <c r="U310" s="225"/>
      <c r="V310" s="225"/>
      <c r="W310" s="225"/>
      <c r="X310" s="225"/>
      <c r="Y310" s="225"/>
      <c r="Z310" s="225"/>
      <c r="AA310" s="225"/>
      <c r="AB310" s="225"/>
      <c r="AC310" s="225"/>
      <c r="AD310" s="225"/>
      <c r="AE310" s="225"/>
      <c r="AF310" s="225"/>
      <c r="AG310" s="225"/>
      <c r="AH310" s="225"/>
      <c r="AI310" s="225"/>
      <c r="AJ310" s="225"/>
      <c r="AK310" s="225"/>
      <c r="AL310" s="225"/>
      <c r="AM310" s="225"/>
      <c r="AN310" s="225"/>
      <c r="AO310" s="225"/>
      <c r="AP310" s="225"/>
      <c r="AQ310" s="225"/>
      <c r="AR310" s="225"/>
      <c r="AS310" s="225"/>
      <c r="AT310" s="225"/>
      <c r="AU310" s="225"/>
      <c r="AV310" s="225"/>
      <c r="AW310" s="225"/>
      <c r="AX310" s="225"/>
      <c r="AY310" s="225"/>
      <c r="AZ310" s="225"/>
      <c r="BA310" s="225"/>
      <c r="BB310" s="225"/>
      <c r="BC310" s="225"/>
      <c r="BD310" s="225"/>
      <c r="BE310" s="225"/>
      <c r="BF310" s="225"/>
      <c r="BG310" s="225"/>
      <c r="BH310" s="225"/>
      <c r="BI310" s="225"/>
      <c r="BJ310" s="225"/>
      <c r="BK310" s="225"/>
      <c r="BL310" s="225"/>
      <c r="BM310" s="225"/>
      <c r="BN310" s="225"/>
      <c r="BO310" s="225"/>
      <c r="BP310" s="225"/>
      <c r="BQ310" s="225"/>
      <c r="BR310" s="225"/>
      <c r="BS310" s="225"/>
      <c r="BT310" s="225"/>
      <c r="BU310" s="225"/>
      <c r="BV310" s="225"/>
      <c r="BW310" s="225"/>
      <c r="BX310" s="225"/>
      <c r="BY310" s="225"/>
      <c r="BZ310" s="225"/>
      <c r="CA310" s="225"/>
      <c r="CB310" s="225"/>
      <c r="CC310" s="225"/>
      <c r="CD310" s="225"/>
      <c r="CE310" s="225"/>
      <c r="CF310" s="225"/>
      <c r="CG310" s="225"/>
      <c r="CH310" s="225"/>
      <c r="CI310" s="225"/>
      <c r="CJ310" s="225"/>
      <c r="CK310" s="225"/>
      <c r="CL310" s="225"/>
      <c r="CM310" s="225"/>
    </row>
    <row r="311" spans="1:91">
      <c r="A311" s="226"/>
      <c r="B311" s="183" t="s">
        <v>436</v>
      </c>
      <c r="C311" s="306" t="s">
        <v>442</v>
      </c>
      <c r="D311" s="193" t="s">
        <v>381</v>
      </c>
      <c r="E311" s="191">
        <v>5</v>
      </c>
      <c r="F311" s="232"/>
      <c r="G311" s="191">
        <v>3.8</v>
      </c>
      <c r="H311" s="191">
        <f t="shared" si="16"/>
        <v>19</v>
      </c>
      <c r="I311" s="604"/>
      <c r="J311" s="225"/>
      <c r="K311" s="225"/>
      <c r="L311" s="225"/>
      <c r="M311" s="225"/>
      <c r="N311" s="225"/>
      <c r="O311" s="225"/>
      <c r="P311" s="225"/>
      <c r="Q311" s="225"/>
      <c r="R311" s="225"/>
      <c r="S311" s="225"/>
      <c r="T311" s="225"/>
      <c r="U311" s="225"/>
      <c r="V311" s="225"/>
      <c r="W311" s="225"/>
      <c r="X311" s="225"/>
      <c r="Y311" s="225"/>
      <c r="Z311" s="225"/>
      <c r="AA311" s="225"/>
      <c r="AB311" s="225"/>
      <c r="AC311" s="225"/>
      <c r="AD311" s="225"/>
      <c r="AE311" s="225"/>
      <c r="AF311" s="225"/>
      <c r="AG311" s="225"/>
      <c r="AH311" s="225"/>
      <c r="AI311" s="225"/>
      <c r="AJ311" s="225"/>
      <c r="AK311" s="225"/>
      <c r="AL311" s="225"/>
      <c r="AM311" s="225"/>
      <c r="AN311" s="225"/>
      <c r="AO311" s="225"/>
      <c r="AP311" s="225"/>
      <c r="AQ311" s="225"/>
      <c r="AR311" s="225"/>
      <c r="AS311" s="225"/>
      <c r="AT311" s="225"/>
      <c r="AU311" s="225"/>
      <c r="AV311" s="225"/>
      <c r="AW311" s="225"/>
      <c r="AX311" s="225"/>
      <c r="AY311" s="225"/>
      <c r="AZ311" s="225"/>
      <c r="BA311" s="225"/>
      <c r="BB311" s="225"/>
      <c r="BC311" s="225"/>
      <c r="BD311" s="225"/>
      <c r="BE311" s="225"/>
      <c r="BF311" s="225"/>
      <c r="BG311" s="225"/>
      <c r="BH311" s="225"/>
      <c r="BI311" s="225"/>
      <c r="BJ311" s="225"/>
      <c r="BK311" s="225"/>
      <c r="BL311" s="225"/>
      <c r="BM311" s="225"/>
      <c r="BN311" s="225"/>
      <c r="BO311" s="225"/>
      <c r="BP311" s="225"/>
      <c r="BQ311" s="225"/>
      <c r="BR311" s="225"/>
      <c r="BS311" s="225"/>
      <c r="BT311" s="225"/>
      <c r="BU311" s="225"/>
      <c r="BV311" s="225"/>
      <c r="BW311" s="225"/>
      <c r="BX311" s="225"/>
      <c r="BY311" s="225"/>
      <c r="BZ311" s="225"/>
      <c r="CA311" s="225"/>
      <c r="CB311" s="225"/>
      <c r="CC311" s="225"/>
      <c r="CD311" s="225"/>
      <c r="CE311" s="225"/>
      <c r="CF311" s="225"/>
      <c r="CG311" s="225"/>
      <c r="CH311" s="225"/>
      <c r="CI311" s="225"/>
      <c r="CJ311" s="225"/>
      <c r="CK311" s="225"/>
      <c r="CL311" s="225"/>
      <c r="CM311" s="225"/>
    </row>
    <row r="312" spans="1:91">
      <c r="A312" s="226"/>
      <c r="B312" s="183" t="s">
        <v>436</v>
      </c>
      <c r="C312" s="306" t="s">
        <v>443</v>
      </c>
      <c r="D312" s="193" t="s">
        <v>381</v>
      </c>
      <c r="E312" s="191">
        <v>2</v>
      </c>
      <c r="F312" s="232"/>
      <c r="G312" s="191">
        <v>2.1</v>
      </c>
      <c r="H312" s="191">
        <f t="shared" si="16"/>
        <v>4.2</v>
      </c>
      <c r="I312" s="604"/>
      <c r="J312" s="225"/>
      <c r="K312" s="225"/>
      <c r="L312" s="225"/>
      <c r="M312" s="225"/>
      <c r="N312" s="225"/>
      <c r="O312" s="225"/>
      <c r="P312" s="225"/>
      <c r="Q312" s="225"/>
      <c r="R312" s="225"/>
      <c r="S312" s="225"/>
      <c r="T312" s="225"/>
      <c r="U312" s="225"/>
      <c r="V312" s="225"/>
      <c r="W312" s="225"/>
      <c r="X312" s="225"/>
      <c r="Y312" s="225"/>
      <c r="Z312" s="225"/>
      <c r="AA312" s="225"/>
      <c r="AB312" s="225"/>
      <c r="AC312" s="225"/>
      <c r="AD312" s="225"/>
      <c r="AE312" s="225"/>
      <c r="AF312" s="225"/>
      <c r="AG312" s="225"/>
      <c r="AH312" s="225"/>
      <c r="AI312" s="225"/>
      <c r="AJ312" s="225"/>
      <c r="AK312" s="225"/>
      <c r="AL312" s="225"/>
      <c r="AM312" s="225"/>
      <c r="AN312" s="225"/>
      <c r="AO312" s="225"/>
      <c r="AP312" s="225"/>
      <c r="AQ312" s="225"/>
      <c r="AR312" s="225"/>
      <c r="AS312" s="225"/>
      <c r="AT312" s="225"/>
      <c r="AU312" s="225"/>
      <c r="AV312" s="225"/>
      <c r="AW312" s="225"/>
      <c r="AX312" s="225"/>
      <c r="AY312" s="225"/>
      <c r="AZ312" s="225"/>
      <c r="BA312" s="225"/>
      <c r="BB312" s="225"/>
      <c r="BC312" s="225"/>
      <c r="BD312" s="225"/>
      <c r="BE312" s="225"/>
      <c r="BF312" s="225"/>
      <c r="BG312" s="225"/>
      <c r="BH312" s="225"/>
      <c r="BI312" s="225"/>
      <c r="BJ312" s="225"/>
      <c r="BK312" s="225"/>
      <c r="BL312" s="225"/>
      <c r="BM312" s="225"/>
      <c r="BN312" s="225"/>
      <c r="BO312" s="225"/>
      <c r="BP312" s="225"/>
      <c r="BQ312" s="225"/>
      <c r="BR312" s="225"/>
      <c r="BS312" s="225"/>
      <c r="BT312" s="225"/>
      <c r="BU312" s="225"/>
      <c r="BV312" s="225"/>
      <c r="BW312" s="225"/>
      <c r="BX312" s="225"/>
      <c r="BY312" s="225"/>
      <c r="BZ312" s="225"/>
      <c r="CA312" s="225"/>
      <c r="CB312" s="225"/>
      <c r="CC312" s="225"/>
      <c r="CD312" s="225"/>
      <c r="CE312" s="225"/>
      <c r="CF312" s="225"/>
      <c r="CG312" s="225"/>
      <c r="CH312" s="225"/>
      <c r="CI312" s="225"/>
      <c r="CJ312" s="225"/>
      <c r="CK312" s="225"/>
      <c r="CL312" s="225"/>
      <c r="CM312" s="225"/>
    </row>
    <row r="313" spans="1:91">
      <c r="A313" s="226"/>
      <c r="B313" s="183" t="s">
        <v>436</v>
      </c>
      <c r="C313" s="306" t="s">
        <v>526</v>
      </c>
      <c r="D313" s="193" t="s">
        <v>381</v>
      </c>
      <c r="E313" s="191">
        <v>1</v>
      </c>
      <c r="F313" s="232"/>
      <c r="G313" s="194">
        <v>3</v>
      </c>
      <c r="H313" s="191">
        <f t="shared" si="16"/>
        <v>3</v>
      </c>
      <c r="I313" s="604"/>
      <c r="J313" s="225"/>
      <c r="K313" s="225"/>
      <c r="L313" s="225"/>
      <c r="M313" s="225"/>
      <c r="N313" s="225"/>
      <c r="O313" s="225"/>
      <c r="P313" s="225"/>
      <c r="Q313" s="225"/>
      <c r="R313" s="225"/>
      <c r="S313" s="225"/>
      <c r="T313" s="225"/>
      <c r="U313" s="225"/>
      <c r="V313" s="225"/>
      <c r="W313" s="225"/>
      <c r="X313" s="225"/>
      <c r="Y313" s="225"/>
      <c r="Z313" s="225"/>
      <c r="AA313" s="225"/>
      <c r="AB313" s="225"/>
      <c r="AC313" s="225"/>
      <c r="AD313" s="225"/>
      <c r="AE313" s="225"/>
      <c r="AF313" s="225"/>
      <c r="AG313" s="225"/>
      <c r="AH313" s="225"/>
      <c r="AI313" s="225"/>
      <c r="AJ313" s="225"/>
      <c r="AK313" s="225"/>
      <c r="AL313" s="225"/>
      <c r="AM313" s="225"/>
      <c r="AN313" s="225"/>
      <c r="AO313" s="225"/>
      <c r="AP313" s="225"/>
      <c r="AQ313" s="225"/>
      <c r="AR313" s="225"/>
      <c r="AS313" s="225"/>
      <c r="AT313" s="225"/>
      <c r="AU313" s="225"/>
      <c r="AV313" s="225"/>
      <c r="AW313" s="225"/>
      <c r="AX313" s="225"/>
      <c r="AY313" s="225"/>
      <c r="AZ313" s="225"/>
      <c r="BA313" s="225"/>
      <c r="BB313" s="225"/>
      <c r="BC313" s="225"/>
      <c r="BD313" s="225"/>
      <c r="BE313" s="225"/>
      <c r="BF313" s="225"/>
      <c r="BG313" s="225"/>
      <c r="BH313" s="225"/>
      <c r="BI313" s="225"/>
      <c r="BJ313" s="225"/>
      <c r="BK313" s="225"/>
      <c r="BL313" s="225"/>
      <c r="BM313" s="225"/>
      <c r="BN313" s="225"/>
      <c r="BO313" s="225"/>
      <c r="BP313" s="225"/>
      <c r="BQ313" s="225"/>
      <c r="BR313" s="225"/>
      <c r="BS313" s="225"/>
      <c r="BT313" s="225"/>
      <c r="BU313" s="225"/>
      <c r="BV313" s="225"/>
      <c r="BW313" s="225"/>
      <c r="BX313" s="225"/>
      <c r="BY313" s="225"/>
      <c r="BZ313" s="225"/>
      <c r="CA313" s="225"/>
      <c r="CB313" s="225"/>
      <c r="CC313" s="225"/>
      <c r="CD313" s="225"/>
      <c r="CE313" s="225"/>
      <c r="CF313" s="225"/>
      <c r="CG313" s="225"/>
      <c r="CH313" s="225"/>
      <c r="CI313" s="225"/>
      <c r="CJ313" s="225"/>
      <c r="CK313" s="225"/>
      <c r="CL313" s="225"/>
      <c r="CM313" s="225"/>
    </row>
    <row r="314" spans="1:91">
      <c r="A314" s="226"/>
      <c r="B314" s="183" t="s">
        <v>436</v>
      </c>
      <c r="C314" s="306" t="s">
        <v>443</v>
      </c>
      <c r="D314" s="193" t="s">
        <v>381</v>
      </c>
      <c r="E314" s="191">
        <v>1</v>
      </c>
      <c r="F314" s="232"/>
      <c r="G314" s="194">
        <v>2</v>
      </c>
      <c r="H314" s="191">
        <f t="shared" si="16"/>
        <v>2</v>
      </c>
      <c r="I314" s="604"/>
      <c r="J314" s="225"/>
      <c r="K314" s="225"/>
      <c r="L314" s="225"/>
      <c r="M314" s="225"/>
      <c r="N314" s="225"/>
      <c r="O314" s="225"/>
      <c r="P314" s="225"/>
      <c r="Q314" s="225"/>
      <c r="R314" s="225"/>
      <c r="S314" s="225"/>
      <c r="T314" s="225"/>
      <c r="U314" s="225"/>
      <c r="V314" s="225"/>
      <c r="W314" s="225"/>
      <c r="X314" s="225"/>
      <c r="Y314" s="225"/>
      <c r="Z314" s="225"/>
      <c r="AA314" s="225"/>
      <c r="AB314" s="225"/>
      <c r="AC314" s="225"/>
      <c r="AD314" s="225"/>
      <c r="AE314" s="225"/>
      <c r="AF314" s="225"/>
      <c r="AG314" s="225"/>
      <c r="AH314" s="225"/>
      <c r="AI314" s="225"/>
      <c r="AJ314" s="225"/>
      <c r="AK314" s="225"/>
      <c r="AL314" s="225"/>
      <c r="AM314" s="225"/>
      <c r="AN314" s="225"/>
      <c r="AO314" s="225"/>
      <c r="AP314" s="225"/>
      <c r="AQ314" s="225"/>
      <c r="AR314" s="225"/>
      <c r="AS314" s="225"/>
      <c r="AT314" s="225"/>
      <c r="AU314" s="225"/>
      <c r="AV314" s="225"/>
      <c r="AW314" s="225"/>
      <c r="AX314" s="225"/>
      <c r="AY314" s="225"/>
      <c r="AZ314" s="225"/>
      <c r="BA314" s="225"/>
      <c r="BB314" s="225"/>
      <c r="BC314" s="225"/>
      <c r="BD314" s="225"/>
      <c r="BE314" s="225"/>
      <c r="BF314" s="225"/>
      <c r="BG314" s="225"/>
      <c r="BH314" s="225"/>
      <c r="BI314" s="225"/>
      <c r="BJ314" s="225"/>
      <c r="BK314" s="225"/>
      <c r="BL314" s="225"/>
      <c r="BM314" s="225"/>
      <c r="BN314" s="225"/>
      <c r="BO314" s="225"/>
      <c r="BP314" s="225"/>
      <c r="BQ314" s="225"/>
      <c r="BR314" s="225"/>
      <c r="BS314" s="225"/>
      <c r="BT314" s="225"/>
      <c r="BU314" s="225"/>
      <c r="BV314" s="225"/>
      <c r="BW314" s="225"/>
      <c r="BX314" s="225"/>
      <c r="BY314" s="225"/>
      <c r="BZ314" s="225"/>
      <c r="CA314" s="225"/>
      <c r="CB314" s="225"/>
      <c r="CC314" s="225"/>
      <c r="CD314" s="225"/>
      <c r="CE314" s="225"/>
      <c r="CF314" s="225"/>
      <c r="CG314" s="225"/>
      <c r="CH314" s="225"/>
      <c r="CI314" s="225"/>
      <c r="CJ314" s="225"/>
      <c r="CK314" s="225"/>
      <c r="CL314" s="225"/>
      <c r="CM314" s="225"/>
    </row>
    <row r="315" spans="1:91">
      <c r="A315" s="234"/>
      <c r="B315" s="183" t="s">
        <v>436</v>
      </c>
      <c r="C315" s="306" t="s">
        <v>527</v>
      </c>
      <c r="D315" s="193" t="s">
        <v>381</v>
      </c>
      <c r="E315" s="191">
        <v>5</v>
      </c>
      <c r="F315" s="232"/>
      <c r="G315" s="194">
        <v>2</v>
      </c>
      <c r="H315" s="191">
        <f t="shared" si="16"/>
        <v>10</v>
      </c>
      <c r="I315" s="604"/>
      <c r="J315" s="225"/>
      <c r="K315" s="225"/>
      <c r="L315" s="225"/>
      <c r="M315" s="225"/>
      <c r="N315" s="225"/>
      <c r="O315" s="225"/>
      <c r="P315" s="225"/>
      <c r="Q315" s="225"/>
      <c r="R315" s="225"/>
      <c r="S315" s="225"/>
      <c r="T315" s="225"/>
      <c r="U315" s="225"/>
      <c r="V315" s="225"/>
      <c r="W315" s="225"/>
      <c r="X315" s="225"/>
      <c r="Y315" s="225"/>
      <c r="Z315" s="225"/>
      <c r="AA315" s="225"/>
      <c r="AB315" s="225"/>
      <c r="AC315" s="225"/>
      <c r="AD315" s="225"/>
      <c r="AE315" s="225"/>
      <c r="AF315" s="225"/>
      <c r="AG315" s="225"/>
      <c r="AH315" s="225"/>
      <c r="AI315" s="225"/>
      <c r="AJ315" s="225"/>
      <c r="AK315" s="225"/>
      <c r="AL315" s="225"/>
      <c r="AM315" s="225"/>
      <c r="AN315" s="225"/>
      <c r="AO315" s="225"/>
      <c r="AP315" s="225"/>
      <c r="AQ315" s="225"/>
      <c r="AR315" s="225"/>
      <c r="AS315" s="225"/>
      <c r="AT315" s="225"/>
      <c r="AU315" s="225"/>
      <c r="AV315" s="225"/>
      <c r="AW315" s="225"/>
      <c r="AX315" s="225"/>
      <c r="AY315" s="225"/>
      <c r="AZ315" s="225"/>
      <c r="BA315" s="225"/>
      <c r="BB315" s="225"/>
      <c r="BC315" s="225"/>
      <c r="BD315" s="225"/>
      <c r="BE315" s="225"/>
      <c r="BF315" s="225"/>
      <c r="BG315" s="225"/>
      <c r="BH315" s="225"/>
      <c r="BI315" s="225"/>
      <c r="BJ315" s="225"/>
      <c r="BK315" s="225"/>
      <c r="BL315" s="225"/>
      <c r="BM315" s="225"/>
      <c r="BN315" s="225"/>
      <c r="BO315" s="225"/>
      <c r="BP315" s="225"/>
      <c r="BQ315" s="225"/>
      <c r="BR315" s="225"/>
      <c r="BS315" s="225"/>
      <c r="BT315" s="225"/>
      <c r="BU315" s="225"/>
      <c r="BV315" s="225"/>
      <c r="BW315" s="225"/>
      <c r="BX315" s="225"/>
      <c r="BY315" s="225"/>
      <c r="BZ315" s="225"/>
      <c r="CA315" s="225"/>
      <c r="CB315" s="225"/>
      <c r="CC315" s="225"/>
      <c r="CD315" s="225"/>
      <c r="CE315" s="225"/>
      <c r="CF315" s="225"/>
      <c r="CG315" s="225"/>
      <c r="CH315" s="225"/>
      <c r="CI315" s="225"/>
      <c r="CJ315" s="225"/>
      <c r="CK315" s="225"/>
      <c r="CL315" s="225"/>
      <c r="CM315" s="225"/>
    </row>
    <row r="316" spans="1:91">
      <c r="A316" s="234"/>
      <c r="B316" s="183" t="s">
        <v>436</v>
      </c>
      <c r="C316" s="306" t="s">
        <v>643</v>
      </c>
      <c r="D316" s="193" t="s">
        <v>381</v>
      </c>
      <c r="E316" s="191">
        <v>1</v>
      </c>
      <c r="F316" s="232"/>
      <c r="G316" s="194"/>
      <c r="H316" s="191"/>
      <c r="I316" s="604"/>
      <c r="J316" s="225"/>
      <c r="K316" s="225"/>
      <c r="L316" s="225"/>
      <c r="M316" s="225"/>
      <c r="N316" s="225"/>
      <c r="O316" s="225"/>
      <c r="P316" s="225"/>
      <c r="Q316" s="225"/>
      <c r="R316" s="225"/>
      <c r="S316" s="225"/>
      <c r="T316" s="225"/>
      <c r="U316" s="225"/>
      <c r="V316" s="225"/>
      <c r="W316" s="225"/>
      <c r="X316" s="225"/>
      <c r="Y316" s="225"/>
      <c r="Z316" s="225"/>
      <c r="AA316" s="225"/>
      <c r="AB316" s="225"/>
      <c r="AC316" s="225"/>
      <c r="AD316" s="225"/>
      <c r="AE316" s="225"/>
      <c r="AF316" s="225"/>
      <c r="AG316" s="225"/>
      <c r="AH316" s="225"/>
      <c r="AI316" s="225"/>
      <c r="AJ316" s="225"/>
      <c r="AK316" s="225"/>
      <c r="AL316" s="225"/>
      <c r="AM316" s="225"/>
      <c r="AN316" s="225"/>
      <c r="AO316" s="225"/>
      <c r="AP316" s="225"/>
      <c r="AQ316" s="225"/>
      <c r="AR316" s="225"/>
      <c r="AS316" s="225"/>
      <c r="AT316" s="225"/>
      <c r="AU316" s="225"/>
      <c r="AV316" s="225"/>
      <c r="AW316" s="225"/>
      <c r="AX316" s="225"/>
      <c r="AY316" s="225"/>
      <c r="AZ316" s="225"/>
      <c r="BA316" s="225"/>
      <c r="BB316" s="225"/>
      <c r="BC316" s="225"/>
      <c r="BD316" s="225"/>
      <c r="BE316" s="225"/>
      <c r="BF316" s="225"/>
      <c r="BG316" s="225"/>
      <c r="BH316" s="225"/>
      <c r="BI316" s="225"/>
      <c r="BJ316" s="225"/>
      <c r="BK316" s="225"/>
      <c r="BL316" s="225"/>
      <c r="BM316" s="225"/>
      <c r="BN316" s="225"/>
      <c r="BO316" s="225"/>
      <c r="BP316" s="225"/>
      <c r="BQ316" s="225"/>
      <c r="BR316" s="225"/>
      <c r="BS316" s="225"/>
      <c r="BT316" s="225"/>
      <c r="BU316" s="225"/>
      <c r="BV316" s="225"/>
      <c r="BW316" s="225"/>
      <c r="BX316" s="225"/>
      <c r="BY316" s="225"/>
      <c r="BZ316" s="225"/>
      <c r="CA316" s="225"/>
      <c r="CB316" s="225"/>
      <c r="CC316" s="225"/>
      <c r="CD316" s="225"/>
      <c r="CE316" s="225"/>
      <c r="CF316" s="225"/>
      <c r="CG316" s="225"/>
      <c r="CH316" s="225"/>
      <c r="CI316" s="225"/>
      <c r="CJ316" s="225"/>
      <c r="CK316" s="225"/>
      <c r="CL316" s="225"/>
      <c r="CM316" s="225"/>
    </row>
    <row r="317" spans="1:91">
      <c r="A317" s="234"/>
      <c r="B317" s="183" t="s">
        <v>436</v>
      </c>
      <c r="C317" s="307" t="s">
        <v>444</v>
      </c>
      <c r="D317" s="193" t="s">
        <v>381</v>
      </c>
      <c r="E317" s="191">
        <v>2</v>
      </c>
      <c r="F317" s="232"/>
      <c r="G317" s="194">
        <v>1.2</v>
      </c>
      <c r="H317" s="191">
        <f t="shared" si="16"/>
        <v>2.4</v>
      </c>
      <c r="I317" s="604"/>
      <c r="J317" s="225"/>
      <c r="K317" s="225"/>
      <c r="L317" s="225"/>
      <c r="M317" s="225"/>
      <c r="N317" s="225"/>
      <c r="O317" s="225"/>
      <c r="P317" s="225"/>
      <c r="Q317" s="225"/>
      <c r="R317" s="225"/>
      <c r="S317" s="225"/>
      <c r="T317" s="225"/>
      <c r="U317" s="225"/>
      <c r="V317" s="225"/>
      <c r="W317" s="225"/>
      <c r="X317" s="225"/>
      <c r="Y317" s="225"/>
      <c r="Z317" s="225"/>
      <c r="AA317" s="225"/>
      <c r="AB317" s="225"/>
      <c r="AC317" s="225"/>
      <c r="AD317" s="225"/>
      <c r="AE317" s="225"/>
      <c r="AF317" s="225"/>
      <c r="AG317" s="225"/>
      <c r="AH317" s="225"/>
      <c r="AI317" s="225"/>
      <c r="AJ317" s="225"/>
      <c r="AK317" s="225"/>
      <c r="AL317" s="225"/>
      <c r="AM317" s="225"/>
      <c r="AN317" s="225"/>
      <c r="AO317" s="225"/>
      <c r="AP317" s="225"/>
      <c r="AQ317" s="225"/>
      <c r="AR317" s="225"/>
      <c r="AS317" s="225"/>
      <c r="AT317" s="225"/>
      <c r="AU317" s="225"/>
      <c r="AV317" s="225"/>
      <c r="AW317" s="225"/>
      <c r="AX317" s="225"/>
      <c r="AY317" s="225"/>
      <c r="AZ317" s="225"/>
      <c r="BA317" s="225"/>
      <c r="BB317" s="225"/>
      <c r="BC317" s="225"/>
      <c r="BD317" s="225"/>
      <c r="BE317" s="225"/>
      <c r="BF317" s="225"/>
      <c r="BG317" s="225"/>
      <c r="BH317" s="225"/>
      <c r="BI317" s="225"/>
      <c r="BJ317" s="225"/>
      <c r="BK317" s="225"/>
      <c r="BL317" s="225"/>
      <c r="BM317" s="225"/>
      <c r="BN317" s="225"/>
      <c r="BO317" s="225"/>
      <c r="BP317" s="225"/>
      <c r="BQ317" s="225"/>
      <c r="BR317" s="225"/>
      <c r="BS317" s="225"/>
      <c r="BT317" s="225"/>
      <c r="BU317" s="225"/>
      <c r="BV317" s="225"/>
      <c r="BW317" s="225"/>
      <c r="BX317" s="225"/>
      <c r="BY317" s="225"/>
      <c r="BZ317" s="225"/>
      <c r="CA317" s="225"/>
      <c r="CB317" s="225"/>
      <c r="CC317" s="225"/>
      <c r="CD317" s="225"/>
      <c r="CE317" s="225"/>
      <c r="CF317" s="225"/>
      <c r="CG317" s="225"/>
      <c r="CH317" s="225"/>
      <c r="CI317" s="225"/>
      <c r="CJ317" s="225"/>
      <c r="CK317" s="225"/>
      <c r="CL317" s="225"/>
      <c r="CM317" s="225"/>
    </row>
    <row r="318" spans="1:91" ht="24">
      <c r="A318" s="234"/>
      <c r="B318" s="183" t="s">
        <v>436</v>
      </c>
      <c r="C318" s="304" t="s">
        <v>640</v>
      </c>
      <c r="D318" s="193" t="s">
        <v>381</v>
      </c>
      <c r="E318" s="191">
        <v>1</v>
      </c>
      <c r="F318" s="232"/>
      <c r="G318" s="194"/>
      <c r="H318" s="191"/>
      <c r="I318" s="604"/>
      <c r="J318" s="225"/>
      <c r="K318" s="225"/>
      <c r="L318" s="225"/>
      <c r="M318" s="225"/>
      <c r="N318" s="225"/>
      <c r="O318" s="225"/>
      <c r="P318" s="225"/>
      <c r="Q318" s="225"/>
      <c r="R318" s="225"/>
      <c r="S318" s="225"/>
      <c r="T318" s="225"/>
      <c r="U318" s="225"/>
      <c r="V318" s="225"/>
      <c r="W318" s="225"/>
      <c r="X318" s="225"/>
      <c r="Y318" s="225"/>
      <c r="Z318" s="225"/>
      <c r="AA318" s="225"/>
      <c r="AB318" s="225"/>
      <c r="AC318" s="225"/>
      <c r="AD318" s="225"/>
      <c r="AE318" s="225"/>
      <c r="AF318" s="225"/>
      <c r="AG318" s="225"/>
      <c r="AH318" s="225"/>
      <c r="AI318" s="225"/>
      <c r="AJ318" s="225"/>
      <c r="AK318" s="225"/>
      <c r="AL318" s="225"/>
      <c r="AM318" s="225"/>
      <c r="AN318" s="225"/>
      <c r="AO318" s="225"/>
      <c r="AP318" s="225"/>
      <c r="AQ318" s="225"/>
      <c r="AR318" s="225"/>
      <c r="AS318" s="225"/>
      <c r="AT318" s="225"/>
      <c r="AU318" s="225"/>
      <c r="AV318" s="225"/>
      <c r="AW318" s="225"/>
      <c r="AX318" s="225"/>
      <c r="AY318" s="225"/>
      <c r="AZ318" s="225"/>
      <c r="BA318" s="225"/>
      <c r="BB318" s="225"/>
      <c r="BC318" s="225"/>
      <c r="BD318" s="225"/>
      <c r="BE318" s="225"/>
      <c r="BF318" s="225"/>
      <c r="BG318" s="225"/>
      <c r="BH318" s="225"/>
      <c r="BI318" s="225"/>
      <c r="BJ318" s="225"/>
      <c r="BK318" s="225"/>
      <c r="BL318" s="225"/>
      <c r="BM318" s="225"/>
      <c r="BN318" s="225"/>
      <c r="BO318" s="225"/>
      <c r="BP318" s="225"/>
      <c r="BQ318" s="225"/>
      <c r="BR318" s="225"/>
      <c r="BS318" s="225"/>
      <c r="BT318" s="225"/>
      <c r="BU318" s="225"/>
      <c r="BV318" s="225"/>
      <c r="BW318" s="225"/>
      <c r="BX318" s="225"/>
      <c r="BY318" s="225"/>
      <c r="BZ318" s="225"/>
      <c r="CA318" s="225"/>
      <c r="CB318" s="225"/>
      <c r="CC318" s="225"/>
      <c r="CD318" s="225"/>
      <c r="CE318" s="225"/>
      <c r="CF318" s="225"/>
      <c r="CG318" s="225"/>
      <c r="CH318" s="225"/>
      <c r="CI318" s="225"/>
      <c r="CJ318" s="225"/>
      <c r="CK318" s="225"/>
      <c r="CL318" s="225"/>
      <c r="CM318" s="225"/>
    </row>
    <row r="319" spans="1:91">
      <c r="A319" s="234"/>
      <c r="B319" s="183" t="s">
        <v>436</v>
      </c>
      <c r="C319" s="305" t="s">
        <v>638</v>
      </c>
      <c r="D319" s="193" t="s">
        <v>381</v>
      </c>
      <c r="E319" s="191">
        <v>1</v>
      </c>
      <c r="F319" s="232"/>
      <c r="G319" s="194"/>
      <c r="H319" s="191"/>
      <c r="I319" s="605"/>
      <c r="J319" s="225"/>
      <c r="K319" s="225"/>
      <c r="L319" s="225"/>
      <c r="M319" s="225"/>
      <c r="N319" s="225"/>
      <c r="O319" s="225"/>
      <c r="P319" s="225"/>
      <c r="Q319" s="225"/>
      <c r="R319" s="225"/>
      <c r="S319" s="225"/>
      <c r="T319" s="225"/>
      <c r="U319" s="225"/>
      <c r="V319" s="225"/>
      <c r="W319" s="225"/>
      <c r="X319" s="225"/>
      <c r="Y319" s="225"/>
      <c r="Z319" s="225"/>
      <c r="AA319" s="225"/>
      <c r="AB319" s="225"/>
      <c r="AC319" s="225"/>
      <c r="AD319" s="225"/>
      <c r="AE319" s="225"/>
      <c r="AF319" s="225"/>
      <c r="AG319" s="225"/>
      <c r="AH319" s="225"/>
      <c r="AI319" s="225"/>
      <c r="AJ319" s="225"/>
      <c r="AK319" s="225"/>
      <c r="AL319" s="225"/>
      <c r="AM319" s="225"/>
      <c r="AN319" s="225"/>
      <c r="AO319" s="225"/>
      <c r="AP319" s="225"/>
      <c r="AQ319" s="225"/>
      <c r="AR319" s="225"/>
      <c r="AS319" s="225"/>
      <c r="AT319" s="225"/>
      <c r="AU319" s="225"/>
      <c r="AV319" s="225"/>
      <c r="AW319" s="225"/>
      <c r="AX319" s="225"/>
      <c r="AY319" s="225"/>
      <c r="AZ319" s="225"/>
      <c r="BA319" s="225"/>
      <c r="BB319" s="225"/>
      <c r="BC319" s="225"/>
      <c r="BD319" s="225"/>
      <c r="BE319" s="225"/>
      <c r="BF319" s="225"/>
      <c r="BG319" s="225"/>
      <c r="BH319" s="225"/>
      <c r="BI319" s="225"/>
      <c r="BJ319" s="225"/>
      <c r="BK319" s="225"/>
      <c r="BL319" s="225"/>
      <c r="BM319" s="225"/>
      <c r="BN319" s="225"/>
      <c r="BO319" s="225"/>
      <c r="BP319" s="225"/>
      <c r="BQ319" s="225"/>
      <c r="BR319" s="225"/>
      <c r="BS319" s="225"/>
      <c r="BT319" s="225"/>
      <c r="BU319" s="225"/>
      <c r="BV319" s="225"/>
      <c r="BW319" s="225"/>
      <c r="BX319" s="225"/>
      <c r="BY319" s="225"/>
      <c r="BZ319" s="225"/>
      <c r="CA319" s="225"/>
      <c r="CB319" s="225"/>
      <c r="CC319" s="225"/>
      <c r="CD319" s="225"/>
      <c r="CE319" s="225"/>
      <c r="CF319" s="225"/>
      <c r="CG319" s="225"/>
      <c r="CH319" s="225"/>
      <c r="CI319" s="225"/>
      <c r="CJ319" s="225"/>
      <c r="CK319" s="225"/>
      <c r="CL319" s="225"/>
      <c r="CM319" s="225"/>
    </row>
    <row r="320" spans="1:91" ht="12" customHeight="1">
      <c r="A320" s="252">
        <v>19</v>
      </c>
      <c r="B320" s="195" t="s">
        <v>445</v>
      </c>
      <c r="C320" s="193"/>
      <c r="D320" s="193"/>
      <c r="E320" s="191"/>
      <c r="F320" s="232"/>
      <c r="G320" s="194"/>
      <c r="H320" s="196">
        <f>SUM(H321:H321)</f>
        <v>21</v>
      </c>
      <c r="I320" s="289"/>
      <c r="J320" s="225"/>
      <c r="K320" s="225"/>
      <c r="L320" s="225"/>
      <c r="M320" s="225"/>
      <c r="N320" s="225"/>
      <c r="O320" s="225"/>
      <c r="P320" s="225"/>
      <c r="Q320" s="225"/>
      <c r="R320" s="225"/>
      <c r="S320" s="225"/>
      <c r="T320" s="225"/>
      <c r="U320" s="225"/>
      <c r="V320" s="225"/>
      <c r="W320" s="225"/>
      <c r="X320" s="225"/>
      <c r="Y320" s="225"/>
      <c r="Z320" s="225"/>
      <c r="AA320" s="225"/>
      <c r="AB320" s="225"/>
      <c r="AC320" s="225"/>
      <c r="AD320" s="225"/>
      <c r="AE320" s="225"/>
      <c r="AF320" s="225"/>
      <c r="AG320" s="225"/>
      <c r="AH320" s="225"/>
      <c r="AI320" s="225"/>
      <c r="AJ320" s="225"/>
      <c r="AK320" s="225"/>
      <c r="AL320" s="225"/>
      <c r="AM320" s="225"/>
      <c r="AN320" s="225"/>
      <c r="AO320" s="225"/>
      <c r="AP320" s="225"/>
      <c r="AQ320" s="225"/>
      <c r="AR320" s="225"/>
      <c r="AS320" s="225"/>
      <c r="AT320" s="225"/>
      <c r="AU320" s="225"/>
      <c r="AV320" s="225"/>
      <c r="AW320" s="225"/>
      <c r="AX320" s="225"/>
      <c r="AY320" s="225"/>
      <c r="AZ320" s="225"/>
      <c r="BA320" s="225"/>
      <c r="BB320" s="225"/>
      <c r="BC320" s="225"/>
      <c r="BD320" s="225"/>
      <c r="BE320" s="225"/>
      <c r="BF320" s="225"/>
      <c r="BG320" s="225"/>
      <c r="BH320" s="225"/>
      <c r="BI320" s="225"/>
      <c r="BJ320" s="225"/>
      <c r="BK320" s="225"/>
      <c r="BL320" s="225"/>
      <c r="BM320" s="225"/>
      <c r="BN320" s="225"/>
      <c r="BO320" s="225"/>
      <c r="BP320" s="225"/>
      <c r="BQ320" s="225"/>
      <c r="BR320" s="225"/>
      <c r="BS320" s="225"/>
      <c r="BT320" s="225"/>
      <c r="BU320" s="225"/>
      <c r="BV320" s="225"/>
      <c r="BW320" s="225"/>
      <c r="BX320" s="225"/>
      <c r="BY320" s="225"/>
      <c r="BZ320" s="225"/>
      <c r="CA320" s="225"/>
      <c r="CB320" s="225"/>
      <c r="CC320" s="225"/>
      <c r="CD320" s="225"/>
      <c r="CE320" s="225"/>
      <c r="CF320" s="225"/>
      <c r="CG320" s="225"/>
      <c r="CH320" s="225"/>
    </row>
    <row r="321" spans="1:91" ht="12" customHeight="1">
      <c r="A321" s="253"/>
      <c r="B321" s="254" t="s">
        <v>446</v>
      </c>
      <c r="C321" s="184" t="s">
        <v>145</v>
      </c>
      <c r="D321" s="199" t="s">
        <v>447</v>
      </c>
      <c r="E321" s="185">
        <v>30</v>
      </c>
      <c r="F321" s="183"/>
      <c r="G321" s="185">
        <f>E321*0.7</f>
        <v>21</v>
      </c>
      <c r="H321" s="185">
        <f>G321</f>
        <v>21</v>
      </c>
      <c r="I321" s="289">
        <v>1</v>
      </c>
      <c r="J321" s="225"/>
      <c r="K321" s="225"/>
      <c r="L321" s="225"/>
      <c r="M321" s="225"/>
      <c r="N321" s="225"/>
      <c r="O321" s="225"/>
      <c r="P321" s="225"/>
      <c r="Q321" s="225"/>
      <c r="R321" s="225"/>
      <c r="S321" s="225"/>
      <c r="T321" s="225"/>
      <c r="U321" s="225"/>
      <c r="V321" s="225"/>
      <c r="W321" s="225"/>
      <c r="X321" s="225"/>
      <c r="Y321" s="225"/>
      <c r="Z321" s="225"/>
      <c r="AA321" s="225"/>
      <c r="AB321" s="225"/>
      <c r="AC321" s="225"/>
      <c r="AD321" s="225"/>
      <c r="AE321" s="225"/>
      <c r="AF321" s="225"/>
      <c r="AG321" s="225"/>
      <c r="AH321" s="225"/>
      <c r="AI321" s="225"/>
      <c r="AJ321" s="225"/>
      <c r="AK321" s="225"/>
      <c r="AL321" s="225"/>
      <c r="AM321" s="225"/>
      <c r="AN321" s="225"/>
      <c r="AO321" s="225"/>
      <c r="AP321" s="225"/>
      <c r="AQ321" s="225"/>
      <c r="AR321" s="225"/>
      <c r="AS321" s="225"/>
      <c r="AT321" s="225"/>
      <c r="AU321" s="225"/>
      <c r="AV321" s="225"/>
      <c r="AW321" s="225"/>
      <c r="AX321" s="225"/>
      <c r="AY321" s="225"/>
      <c r="AZ321" s="225"/>
      <c r="BA321" s="225"/>
      <c r="BB321" s="225"/>
      <c r="BC321" s="225"/>
      <c r="BD321" s="225"/>
      <c r="BE321" s="225"/>
      <c r="BF321" s="225"/>
      <c r="BG321" s="225"/>
      <c r="BH321" s="225"/>
      <c r="BI321" s="225"/>
      <c r="BJ321" s="225"/>
      <c r="BK321" s="225"/>
      <c r="BL321" s="225"/>
      <c r="BM321" s="225"/>
      <c r="BN321" s="225"/>
      <c r="BO321" s="225"/>
      <c r="BP321" s="225"/>
      <c r="BQ321" s="225"/>
      <c r="BR321" s="225"/>
      <c r="BS321" s="225"/>
      <c r="BT321" s="225"/>
      <c r="BU321" s="225"/>
      <c r="BV321" s="225"/>
      <c r="BW321" s="225"/>
      <c r="BX321" s="225"/>
      <c r="BY321" s="225"/>
      <c r="BZ321" s="225"/>
      <c r="CA321" s="225"/>
      <c r="CB321" s="225"/>
      <c r="CC321" s="225"/>
      <c r="CD321" s="225"/>
      <c r="CE321" s="225"/>
      <c r="CF321" s="225"/>
      <c r="CG321" s="225"/>
      <c r="CH321" s="225"/>
    </row>
    <row r="322" spans="1:91" ht="13.5" thickBot="1">
      <c r="A322" s="383"/>
      <c r="B322" s="384" t="s">
        <v>375</v>
      </c>
      <c r="C322" s="385"/>
      <c r="D322" s="385"/>
      <c r="E322" s="386"/>
      <c r="F322" s="387"/>
      <c r="G322" s="388"/>
      <c r="H322" s="389">
        <f>H320+H302+H298+H295+H283+H274+H272+H270+H268+H261+H258+H256+H253+H247+H244+H224+H221+H218+H200+H212</f>
        <v>593.55183999999997</v>
      </c>
      <c r="I322" s="390">
        <f>SUM(I200:I321)</f>
        <v>65</v>
      </c>
      <c r="J322" s="225"/>
      <c r="K322" s="225"/>
      <c r="L322" s="225"/>
      <c r="M322" s="225"/>
      <c r="N322" s="225"/>
      <c r="O322" s="225"/>
      <c r="P322" s="225"/>
      <c r="Q322" s="225"/>
      <c r="R322" s="225"/>
      <c r="S322" s="225"/>
      <c r="T322" s="225"/>
      <c r="U322" s="225"/>
      <c r="V322" s="225"/>
      <c r="W322" s="225"/>
      <c r="X322" s="225"/>
      <c r="Y322" s="225"/>
      <c r="Z322" s="225"/>
      <c r="AA322" s="225"/>
      <c r="AB322" s="225"/>
      <c r="AC322" s="225"/>
      <c r="AD322" s="225"/>
      <c r="AE322" s="225"/>
      <c r="AF322" s="225"/>
      <c r="AG322" s="225"/>
      <c r="AH322" s="225"/>
      <c r="AI322" s="225"/>
      <c r="AJ322" s="225"/>
      <c r="AK322" s="225"/>
      <c r="AL322" s="225"/>
      <c r="AM322" s="225"/>
      <c r="AN322" s="225"/>
      <c r="AO322" s="225"/>
      <c r="AP322" s="225"/>
      <c r="AQ322" s="225"/>
      <c r="AR322" s="225"/>
      <c r="AS322" s="225"/>
      <c r="AT322" s="225"/>
      <c r="AU322" s="225"/>
      <c r="AV322" s="225"/>
      <c r="AW322" s="225"/>
      <c r="AX322" s="225"/>
      <c r="AY322" s="225"/>
      <c r="AZ322" s="225"/>
      <c r="BA322" s="225"/>
      <c r="BB322" s="225"/>
      <c r="BC322" s="225"/>
      <c r="BD322" s="225"/>
      <c r="BE322" s="225"/>
      <c r="BF322" s="225"/>
      <c r="BG322" s="225"/>
      <c r="BH322" s="225"/>
      <c r="BI322" s="225"/>
      <c r="BJ322" s="225"/>
      <c r="BK322" s="225"/>
      <c r="BL322" s="225"/>
      <c r="BM322" s="225"/>
      <c r="BN322" s="225"/>
      <c r="BO322" s="225"/>
      <c r="BP322" s="225"/>
      <c r="BQ322" s="225"/>
      <c r="BR322" s="225"/>
      <c r="BS322" s="225"/>
      <c r="BT322" s="225"/>
      <c r="BU322" s="225"/>
      <c r="BV322" s="225"/>
      <c r="BW322" s="225"/>
      <c r="BX322" s="225"/>
      <c r="BY322" s="225"/>
      <c r="BZ322" s="225"/>
      <c r="CA322" s="225"/>
      <c r="CB322" s="225"/>
      <c r="CC322" s="225"/>
      <c r="CD322" s="225"/>
      <c r="CE322" s="225"/>
      <c r="CF322" s="225"/>
      <c r="CG322" s="225"/>
      <c r="CH322" s="225"/>
      <c r="CI322" s="225"/>
      <c r="CJ322" s="225"/>
      <c r="CK322" s="225"/>
      <c r="CL322" s="225"/>
      <c r="CM322" s="225"/>
    </row>
    <row r="323" spans="1:91" ht="13.5" thickBot="1">
      <c r="A323" s="277"/>
      <c r="B323" s="279" t="s">
        <v>448</v>
      </c>
      <c r="C323" s="279"/>
      <c r="D323" s="279"/>
      <c r="E323" s="279"/>
      <c r="F323" s="278"/>
      <c r="G323" s="279"/>
      <c r="H323" s="280">
        <f>H322+H198</f>
        <v>970.5631400000002</v>
      </c>
      <c r="I323" s="290">
        <f>I322+I198</f>
        <v>129</v>
      </c>
    </row>
    <row r="324" spans="1:91">
      <c r="B324" s="596"/>
      <c r="C324" s="596"/>
      <c r="D324" s="596"/>
      <c r="E324" s="596"/>
      <c r="F324" s="596"/>
      <c r="G324" s="596"/>
      <c r="H324" s="596"/>
      <c r="I324" s="596"/>
    </row>
    <row r="325" spans="1:91">
      <c r="B325" s="212"/>
      <c r="C325" s="212"/>
      <c r="D325" s="212"/>
      <c r="E325" s="212"/>
      <c r="F325" s="212"/>
      <c r="G325" s="212"/>
      <c r="H325" s="265"/>
    </row>
    <row r="326" spans="1:91">
      <c r="B326" s="212"/>
      <c r="C326" s="212"/>
      <c r="D326" s="212"/>
      <c r="E326" s="212"/>
      <c r="F326" s="212"/>
      <c r="G326" s="212"/>
      <c r="H326" s="212"/>
    </row>
    <row r="327" spans="1:91">
      <c r="B327" s="212"/>
      <c r="C327" s="212"/>
      <c r="D327" s="212"/>
      <c r="E327" s="212"/>
      <c r="F327" s="212"/>
      <c r="G327" s="212"/>
      <c r="H327" s="212"/>
      <c r="I327" s="291"/>
    </row>
    <row r="328" spans="1:91">
      <c r="B328" s="212"/>
      <c r="C328" s="212"/>
      <c r="D328" s="212"/>
      <c r="E328" s="212"/>
      <c r="F328" s="212"/>
      <c r="G328" s="212"/>
      <c r="H328" s="212"/>
    </row>
    <row r="329" spans="1:91">
      <c r="B329" s="212"/>
      <c r="C329" s="212"/>
      <c r="D329" s="212"/>
      <c r="E329" s="212"/>
      <c r="F329" s="212"/>
      <c r="G329" s="212"/>
      <c r="H329" s="212"/>
    </row>
    <row r="330" spans="1:91">
      <c r="B330" s="212"/>
      <c r="C330" s="212"/>
      <c r="D330" s="212"/>
      <c r="E330" s="212"/>
      <c r="F330" s="212"/>
      <c r="G330" s="212"/>
      <c r="H330" s="212"/>
      <c r="I330" s="263"/>
    </row>
    <row r="331" spans="1:91">
      <c r="B331" s="212"/>
      <c r="C331" s="212"/>
      <c r="D331" s="212"/>
      <c r="E331" s="212"/>
      <c r="F331" s="212"/>
      <c r="G331" s="212"/>
      <c r="H331" s="212"/>
    </row>
    <row r="332" spans="1:91">
      <c r="B332" s="212"/>
      <c r="C332" s="212"/>
      <c r="D332" s="212"/>
      <c r="E332" s="212"/>
      <c r="F332" s="212"/>
      <c r="G332" s="212"/>
      <c r="H332" s="212"/>
    </row>
    <row r="335" spans="1:91">
      <c r="I335" s="263"/>
    </row>
  </sheetData>
  <mergeCells count="28">
    <mergeCell ref="I50:I82"/>
    <mergeCell ref="I83:I88"/>
    <mergeCell ref="B324:I324"/>
    <mergeCell ref="C284:C286"/>
    <mergeCell ref="D284:D286"/>
    <mergeCell ref="E284:E286"/>
    <mergeCell ref="A199:I199"/>
    <mergeCell ref="I283:I294"/>
    <mergeCell ref="I295:I297"/>
    <mergeCell ref="I298:I301"/>
    <mergeCell ref="I302:I319"/>
    <mergeCell ref="I196:I197"/>
    <mergeCell ref="I89:I93"/>
    <mergeCell ref="F51:F52"/>
    <mergeCell ref="F56:F57"/>
    <mergeCell ref="I13:I48"/>
    <mergeCell ref="A6:I6"/>
    <mergeCell ref="A7:I7"/>
    <mergeCell ref="B8:G8"/>
    <mergeCell ref="A9:A10"/>
    <mergeCell ref="B9:B10"/>
    <mergeCell ref="C9:C10"/>
    <mergeCell ref="D9:D10"/>
    <mergeCell ref="E9:E10"/>
    <mergeCell ref="F9:F10"/>
    <mergeCell ref="G9:G10"/>
    <mergeCell ref="H9:H10"/>
    <mergeCell ref="I9:I10"/>
  </mergeCells>
  <pageMargins left="0.70866141732283472" right="0.70866141732283472" top="0.74803149606299213" bottom="0.74803149606299213" header="0.31496062992125984" footer="0.31496062992125984"/>
  <pageSetup paperSize="9" scale="60" fitToHeight="0" orientation="portrait" r:id="rId1"/>
  <drawing r:id="rId2"/>
</worksheet>
</file>

<file path=xl/worksheets/sheet7.xml><?xml version="1.0" encoding="utf-8"?>
<worksheet xmlns="http://schemas.openxmlformats.org/spreadsheetml/2006/main" xmlns:r="http://schemas.openxmlformats.org/officeDocument/2006/relationships">
  <dimension ref="A1:CM54"/>
  <sheetViews>
    <sheetView topLeftCell="A4" zoomScale="85" zoomScaleNormal="85" workbookViewId="0">
      <selection activeCell="I42" sqref="I42"/>
    </sheetView>
  </sheetViews>
  <sheetFormatPr defaultColWidth="19.42578125" defaultRowHeight="12.75"/>
  <cols>
    <col min="1" max="1" width="7.7109375" style="205" customWidth="1"/>
    <col min="2" max="2" width="38" style="207" customWidth="1"/>
    <col min="3" max="3" width="20.5703125" style="208" customWidth="1"/>
    <col min="4" max="4" width="10.28515625" style="208" customWidth="1"/>
    <col min="5" max="5" width="11.42578125" style="208" customWidth="1"/>
    <col min="6" max="6" width="21.85546875" style="208" customWidth="1"/>
    <col min="7" max="7" width="8.5703125" style="209" customWidth="1"/>
    <col min="8" max="8" width="14.28515625" style="209" customWidth="1"/>
    <col min="9" max="9" width="11.5703125" style="206" customWidth="1"/>
    <col min="10" max="16384" width="19.42578125" style="212"/>
  </cols>
  <sheetData>
    <row r="1" spans="1:10" ht="15">
      <c r="I1" s="159" t="s">
        <v>185</v>
      </c>
    </row>
    <row r="2" spans="1:10" ht="15">
      <c r="A2" s="160"/>
      <c r="B2" s="321"/>
      <c r="C2" s="213"/>
      <c r="D2" s="213"/>
      <c r="E2" s="213"/>
      <c r="F2" s="213"/>
      <c r="G2" s="317"/>
      <c r="H2" s="317"/>
      <c r="I2" s="159" t="s">
        <v>452</v>
      </c>
    </row>
    <row r="3" spans="1:10">
      <c r="A3" s="160"/>
      <c r="B3" s="321"/>
      <c r="C3" s="213"/>
      <c r="D3" s="213"/>
      <c r="E3" s="213"/>
      <c r="F3" s="213"/>
      <c r="G3" s="317"/>
      <c r="H3" s="317"/>
      <c r="I3" s="214"/>
    </row>
    <row r="4" spans="1:10">
      <c r="A4" s="160"/>
      <c r="B4" s="321"/>
      <c r="C4" s="213"/>
      <c r="D4" s="213"/>
      <c r="E4" s="213"/>
      <c r="F4" s="213"/>
      <c r="G4" s="317"/>
      <c r="H4" s="317"/>
      <c r="I4" s="161"/>
    </row>
    <row r="6" spans="1:10" ht="18.75">
      <c r="A6" s="587" t="s">
        <v>186</v>
      </c>
      <c r="B6" s="587"/>
      <c r="C6" s="587"/>
      <c r="D6" s="587"/>
      <c r="E6" s="587"/>
      <c r="F6" s="587"/>
      <c r="G6" s="587"/>
      <c r="H6" s="587"/>
      <c r="I6" s="587"/>
    </row>
    <row r="7" spans="1:10" ht="45" customHeight="1">
      <c r="A7" s="588" t="s">
        <v>651</v>
      </c>
      <c r="B7" s="588"/>
      <c r="C7" s="588"/>
      <c r="D7" s="588"/>
      <c r="E7" s="588"/>
      <c r="F7" s="588"/>
      <c r="G7" s="588"/>
      <c r="H7" s="588"/>
      <c r="I7" s="588"/>
    </row>
    <row r="8" spans="1:10" ht="18.75" customHeight="1" thickBot="1">
      <c r="A8" s="160"/>
      <c r="B8" s="589"/>
      <c r="C8" s="589"/>
      <c r="D8" s="589"/>
      <c r="E8" s="589"/>
      <c r="F8" s="589"/>
      <c r="G8" s="589"/>
      <c r="H8" s="317"/>
      <c r="I8" s="161"/>
    </row>
    <row r="9" spans="1:10">
      <c r="A9" s="590" t="s">
        <v>82</v>
      </c>
      <c r="B9" s="592" t="s">
        <v>187</v>
      </c>
      <c r="C9" s="592" t="s">
        <v>188</v>
      </c>
      <c r="D9" s="592" t="s">
        <v>189</v>
      </c>
      <c r="E9" s="592" t="s">
        <v>174</v>
      </c>
      <c r="F9" s="592" t="s">
        <v>190</v>
      </c>
      <c r="G9" s="592" t="s">
        <v>191</v>
      </c>
      <c r="H9" s="592" t="s">
        <v>192</v>
      </c>
      <c r="I9" s="594" t="s">
        <v>193</v>
      </c>
    </row>
    <row r="10" spans="1:10" s="215" customFormat="1" ht="13.5" thickBot="1">
      <c r="A10" s="591"/>
      <c r="B10" s="593"/>
      <c r="C10" s="593"/>
      <c r="D10" s="593"/>
      <c r="E10" s="593"/>
      <c r="F10" s="593"/>
      <c r="G10" s="593"/>
      <c r="H10" s="593"/>
      <c r="I10" s="595"/>
    </row>
    <row r="11" spans="1:10" ht="13.5" thickBot="1">
      <c r="A11" s="281">
        <v>1</v>
      </c>
      <c r="B11" s="282">
        <v>2</v>
      </c>
      <c r="C11" s="283">
        <v>3</v>
      </c>
      <c r="D11" s="283">
        <v>3</v>
      </c>
      <c r="E11" s="282">
        <v>4</v>
      </c>
      <c r="F11" s="283">
        <v>5</v>
      </c>
      <c r="G11" s="282">
        <v>6</v>
      </c>
      <c r="H11" s="283">
        <v>7</v>
      </c>
      <c r="I11" s="285">
        <v>8</v>
      </c>
    </row>
    <row r="12" spans="1:10">
      <c r="A12" s="167"/>
      <c r="B12" s="341" t="s">
        <v>269</v>
      </c>
      <c r="C12" s="342"/>
      <c r="D12" s="342" t="s">
        <v>196</v>
      </c>
      <c r="E12" s="343">
        <v>1</v>
      </c>
      <c r="F12" s="343" t="s">
        <v>270</v>
      </c>
      <c r="G12" s="343"/>
      <c r="H12" s="342">
        <f>SUM(H13:H13)</f>
        <v>6.7089999999999996</v>
      </c>
      <c r="I12" s="286"/>
    </row>
    <row r="13" spans="1:10">
      <c r="A13" s="171"/>
      <c r="B13" s="344" t="s">
        <v>586</v>
      </c>
      <c r="C13" s="343" t="s">
        <v>587</v>
      </c>
      <c r="D13" s="343" t="s">
        <v>198</v>
      </c>
      <c r="E13" s="343">
        <v>1</v>
      </c>
      <c r="F13" s="343" t="s">
        <v>453</v>
      </c>
      <c r="G13" s="343">
        <v>6.7089999999999996</v>
      </c>
      <c r="H13" s="343">
        <f t="shared" ref="H13" si="0">G13*E13</f>
        <v>6.7089999999999996</v>
      </c>
      <c r="I13" s="319">
        <v>0.5</v>
      </c>
      <c r="J13" s="295"/>
    </row>
    <row r="14" spans="1:10">
      <c r="A14" s="167"/>
      <c r="B14" s="341" t="s">
        <v>292</v>
      </c>
      <c r="C14" s="342"/>
      <c r="D14" s="342" t="s">
        <v>196</v>
      </c>
      <c r="E14" s="343">
        <v>1</v>
      </c>
      <c r="F14" s="343" t="s">
        <v>461</v>
      </c>
      <c r="G14" s="343"/>
      <c r="H14" s="345">
        <f>SUM(H15:H16)</f>
        <v>19.600000000000001</v>
      </c>
      <c r="I14" s="614">
        <v>2</v>
      </c>
    </row>
    <row r="15" spans="1:10">
      <c r="A15" s="171"/>
      <c r="B15" s="344" t="s">
        <v>604</v>
      </c>
      <c r="C15" s="343" t="s">
        <v>601</v>
      </c>
      <c r="D15" s="343" t="s">
        <v>198</v>
      </c>
      <c r="E15" s="343">
        <v>1</v>
      </c>
      <c r="F15" s="343" t="s">
        <v>294</v>
      </c>
      <c r="G15" s="343">
        <v>9.8000000000000007</v>
      </c>
      <c r="H15" s="343">
        <f t="shared" ref="H15:H16" si="1">G15*E15</f>
        <v>9.8000000000000007</v>
      </c>
      <c r="I15" s="614"/>
      <c r="J15" s="295"/>
    </row>
    <row r="16" spans="1:10">
      <c r="A16" s="171"/>
      <c r="B16" s="344" t="s">
        <v>605</v>
      </c>
      <c r="C16" s="343" t="s">
        <v>606</v>
      </c>
      <c r="D16" s="343" t="s">
        <v>198</v>
      </c>
      <c r="E16" s="343">
        <v>1</v>
      </c>
      <c r="F16" s="343" t="s">
        <v>294</v>
      </c>
      <c r="G16" s="343">
        <v>9.8000000000000007</v>
      </c>
      <c r="H16" s="343">
        <f t="shared" si="1"/>
        <v>9.8000000000000007</v>
      </c>
      <c r="I16" s="614"/>
      <c r="J16" s="295"/>
    </row>
    <row r="17" spans="1:91">
      <c r="A17" s="167"/>
      <c r="B17" s="341" t="s">
        <v>295</v>
      </c>
      <c r="C17" s="342"/>
      <c r="D17" s="342" t="s">
        <v>196</v>
      </c>
      <c r="E17" s="343">
        <v>1</v>
      </c>
      <c r="F17" s="343" t="s">
        <v>296</v>
      </c>
      <c r="G17" s="343"/>
      <c r="H17" s="345">
        <f>SUM(H18:H23)</f>
        <v>15.079999999999998</v>
      </c>
      <c r="I17" s="286">
        <v>1</v>
      </c>
    </row>
    <row r="18" spans="1:91">
      <c r="A18" s="171"/>
      <c r="B18" s="344" t="s">
        <v>608</v>
      </c>
      <c r="C18" s="343" t="s">
        <v>609</v>
      </c>
      <c r="D18" s="343" t="s">
        <v>198</v>
      </c>
      <c r="E18" s="343">
        <v>1</v>
      </c>
      <c r="F18" s="343" t="s">
        <v>298</v>
      </c>
      <c r="G18" s="343">
        <v>7.25</v>
      </c>
      <c r="H18" s="343">
        <f t="shared" ref="H18" si="2">G18*E18</f>
        <v>7.25</v>
      </c>
      <c r="I18" s="584"/>
      <c r="J18" s="295"/>
    </row>
    <row r="19" spans="1:91">
      <c r="A19" s="299"/>
      <c r="B19" s="344" t="s">
        <v>349</v>
      </c>
      <c r="C19" s="343"/>
      <c r="D19" s="343" t="s">
        <v>198</v>
      </c>
      <c r="E19" s="343">
        <v>1</v>
      </c>
      <c r="F19" s="343" t="s">
        <v>350</v>
      </c>
      <c r="G19" s="346">
        <v>1.71</v>
      </c>
      <c r="H19" s="346">
        <f t="shared" ref="H19" si="3">G19*E19</f>
        <v>1.71</v>
      </c>
      <c r="I19" s="612"/>
      <c r="J19" s="295"/>
    </row>
    <row r="20" spans="1:91">
      <c r="A20" s="180"/>
      <c r="B20" s="344" t="s">
        <v>545</v>
      </c>
      <c r="C20" s="343" t="s">
        <v>546</v>
      </c>
      <c r="D20" s="343" t="s">
        <v>198</v>
      </c>
      <c r="E20" s="343">
        <v>3</v>
      </c>
      <c r="F20" s="343" t="s">
        <v>362</v>
      </c>
      <c r="G20" s="343">
        <v>0.65</v>
      </c>
      <c r="H20" s="346">
        <f t="shared" ref="H20:H23" si="4">G20*E20</f>
        <v>1.9500000000000002</v>
      </c>
      <c r="I20" s="612"/>
      <c r="J20" s="295"/>
    </row>
    <row r="21" spans="1:91">
      <c r="A21" s="180"/>
      <c r="B21" s="344" t="s">
        <v>545</v>
      </c>
      <c r="C21" s="343" t="s">
        <v>546</v>
      </c>
      <c r="D21" s="343" t="s">
        <v>198</v>
      </c>
      <c r="E21" s="343">
        <v>3</v>
      </c>
      <c r="F21" s="343" t="s">
        <v>362</v>
      </c>
      <c r="G21" s="343">
        <v>0.65</v>
      </c>
      <c r="H21" s="346">
        <f t="shared" si="4"/>
        <v>1.9500000000000002</v>
      </c>
      <c r="I21" s="612"/>
      <c r="J21" s="295"/>
    </row>
    <row r="22" spans="1:91">
      <c r="A22" s="180"/>
      <c r="B22" s="344" t="s">
        <v>363</v>
      </c>
      <c r="C22" s="343" t="s">
        <v>547</v>
      </c>
      <c r="D22" s="343" t="s">
        <v>198</v>
      </c>
      <c r="E22" s="343">
        <v>3</v>
      </c>
      <c r="F22" s="343" t="s">
        <v>362</v>
      </c>
      <c r="G22" s="343">
        <v>0.7</v>
      </c>
      <c r="H22" s="346">
        <f t="shared" si="4"/>
        <v>2.0999999999999996</v>
      </c>
      <c r="I22" s="612"/>
      <c r="J22" s="295"/>
    </row>
    <row r="23" spans="1:91" ht="26.25" thickBot="1">
      <c r="A23" s="180"/>
      <c r="B23" s="344" t="s">
        <v>631</v>
      </c>
      <c r="C23" s="343"/>
      <c r="D23" s="343" t="s">
        <v>198</v>
      </c>
      <c r="E23" s="343">
        <v>1</v>
      </c>
      <c r="F23" s="343" t="s">
        <v>632</v>
      </c>
      <c r="G23" s="343">
        <v>0.12</v>
      </c>
      <c r="H23" s="346">
        <f t="shared" si="4"/>
        <v>0.12</v>
      </c>
      <c r="I23" s="613"/>
      <c r="J23" s="295"/>
    </row>
    <row r="24" spans="1:91" ht="13.5" thickBot="1">
      <c r="A24" s="271"/>
      <c r="B24" s="272" t="s">
        <v>375</v>
      </c>
      <c r="C24" s="273"/>
      <c r="D24" s="273"/>
      <c r="E24" s="274"/>
      <c r="F24" s="275"/>
      <c r="G24" s="274"/>
      <c r="H24" s="276">
        <f>H12+H14+H17</f>
        <v>41.388999999999996</v>
      </c>
      <c r="I24" s="422">
        <f>SUM(I12:I23)</f>
        <v>3.5</v>
      </c>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row>
    <row r="25" spans="1:91" ht="15.75" customHeight="1" thickBot="1">
      <c r="A25" s="600" t="s">
        <v>376</v>
      </c>
      <c r="B25" s="601"/>
      <c r="C25" s="601"/>
      <c r="D25" s="601"/>
      <c r="E25" s="601"/>
      <c r="F25" s="601"/>
      <c r="G25" s="601"/>
      <c r="H25" s="601"/>
      <c r="I25" s="602"/>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row>
    <row r="26" spans="1:91">
      <c r="A26" s="226"/>
      <c r="B26" s="329" t="s">
        <v>414</v>
      </c>
      <c r="C26" s="330"/>
      <c r="D26" s="330"/>
      <c r="E26" s="331"/>
      <c r="F26" s="232"/>
      <c r="G26" s="240"/>
      <c r="H26" s="241">
        <f>SUM(H27:H28)</f>
        <v>2.88</v>
      </c>
      <c r="I26" s="420">
        <v>0.5</v>
      </c>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c r="BN26" s="225"/>
      <c r="BO26" s="225"/>
      <c r="BP26" s="225"/>
      <c r="BQ26" s="225"/>
      <c r="BR26" s="225"/>
      <c r="BS26" s="225"/>
      <c r="BT26" s="225"/>
      <c r="BU26" s="225"/>
      <c r="BV26" s="225"/>
      <c r="BW26" s="225"/>
      <c r="BX26" s="225"/>
      <c r="BY26" s="225"/>
      <c r="BZ26" s="225"/>
      <c r="CA26" s="225"/>
      <c r="CB26" s="225"/>
      <c r="CC26" s="225"/>
      <c r="CD26" s="225"/>
      <c r="CE26" s="225"/>
      <c r="CF26" s="225"/>
      <c r="CG26" s="225"/>
      <c r="CH26" s="225"/>
      <c r="CI26" s="225"/>
      <c r="CJ26" s="225"/>
      <c r="CK26" s="225"/>
      <c r="CL26" s="225"/>
      <c r="CM26" s="225"/>
    </row>
    <row r="27" spans="1:91" ht="25.5">
      <c r="A27" s="226"/>
      <c r="B27" s="332" t="s">
        <v>553</v>
      </c>
      <c r="C27" s="330" t="s">
        <v>554</v>
      </c>
      <c r="D27" s="330" t="s">
        <v>196</v>
      </c>
      <c r="E27" s="391">
        <v>1</v>
      </c>
      <c r="F27" s="232"/>
      <c r="G27" s="240">
        <v>2.4</v>
      </c>
      <c r="H27" s="240">
        <v>2.4</v>
      </c>
      <c r="I27" s="396"/>
      <c r="J27" s="302"/>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c r="BC27" s="225"/>
      <c r="BD27" s="225"/>
      <c r="BE27" s="225"/>
      <c r="BF27" s="225"/>
      <c r="BG27" s="225"/>
      <c r="BH27" s="225"/>
      <c r="BI27" s="225"/>
      <c r="BJ27" s="225"/>
      <c r="BK27" s="225"/>
      <c r="BL27" s="225"/>
      <c r="BM27" s="225"/>
      <c r="BN27" s="225"/>
      <c r="BO27" s="225"/>
      <c r="BP27" s="225"/>
      <c r="BQ27" s="225"/>
      <c r="BR27" s="225"/>
      <c r="BS27" s="225"/>
      <c r="BT27" s="225"/>
      <c r="BU27" s="225"/>
      <c r="BV27" s="225"/>
      <c r="BW27" s="225"/>
      <c r="BX27" s="225"/>
      <c r="BY27" s="225"/>
      <c r="BZ27" s="225"/>
      <c r="CA27" s="225"/>
      <c r="CB27" s="225"/>
      <c r="CC27" s="225"/>
      <c r="CD27" s="225"/>
      <c r="CE27" s="225"/>
      <c r="CF27" s="225"/>
      <c r="CG27" s="225"/>
      <c r="CH27" s="225"/>
      <c r="CI27" s="225"/>
      <c r="CJ27" s="225"/>
      <c r="CK27" s="225"/>
      <c r="CL27" s="225"/>
      <c r="CM27" s="225"/>
    </row>
    <row r="28" spans="1:91">
      <c r="A28" s="226"/>
      <c r="B28" s="333" t="s">
        <v>415</v>
      </c>
      <c r="C28" s="334" t="s">
        <v>416</v>
      </c>
      <c r="D28" s="334" t="s">
        <v>381</v>
      </c>
      <c r="E28" s="391">
        <v>1</v>
      </c>
      <c r="F28" s="232"/>
      <c r="G28" s="240">
        <v>0.48</v>
      </c>
      <c r="H28" s="240">
        <v>0.48</v>
      </c>
      <c r="I28" s="397"/>
      <c r="J28" s="302"/>
      <c r="K28" s="225"/>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225"/>
      <c r="BZ28" s="225"/>
      <c r="CA28" s="225"/>
      <c r="CB28" s="225"/>
      <c r="CC28" s="225"/>
      <c r="CD28" s="225"/>
      <c r="CE28" s="225"/>
      <c r="CF28" s="225"/>
      <c r="CG28" s="225"/>
      <c r="CH28" s="225"/>
      <c r="CI28" s="225"/>
      <c r="CJ28" s="225"/>
      <c r="CK28" s="225"/>
      <c r="CL28" s="225"/>
      <c r="CM28" s="225"/>
    </row>
    <row r="29" spans="1:91">
      <c r="A29" s="226"/>
      <c r="B29" s="347" t="s">
        <v>428</v>
      </c>
      <c r="C29" s="335"/>
      <c r="D29" s="336"/>
      <c r="E29" s="391"/>
      <c r="F29" s="232"/>
      <c r="G29" s="337"/>
      <c r="H29" s="241">
        <f>SUM(H30:H33)</f>
        <v>105</v>
      </c>
      <c r="I29" s="395">
        <v>16</v>
      </c>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5"/>
      <c r="BD29" s="225"/>
      <c r="BE29" s="225"/>
      <c r="BF29" s="225"/>
      <c r="BG29" s="225"/>
      <c r="BH29" s="225"/>
      <c r="BI29" s="225"/>
      <c r="BJ29" s="225"/>
      <c r="BK29" s="225"/>
      <c r="BL29" s="225"/>
      <c r="BM29" s="225"/>
      <c r="BN29" s="225"/>
      <c r="BO29" s="225"/>
      <c r="BP29" s="225"/>
      <c r="BQ29" s="225"/>
      <c r="BR29" s="225"/>
      <c r="BS29" s="225"/>
      <c r="BT29" s="225"/>
      <c r="BU29" s="225"/>
      <c r="BV29" s="225"/>
      <c r="BW29" s="225"/>
      <c r="BX29" s="225"/>
      <c r="BY29" s="225"/>
      <c r="BZ29" s="225"/>
      <c r="CA29" s="225"/>
      <c r="CB29" s="225"/>
      <c r="CC29" s="225"/>
      <c r="CD29" s="225"/>
      <c r="CE29" s="225"/>
      <c r="CF29" s="225"/>
      <c r="CG29" s="225"/>
      <c r="CH29" s="225"/>
      <c r="CI29" s="225"/>
      <c r="CJ29" s="225"/>
      <c r="CK29" s="225"/>
      <c r="CL29" s="225"/>
      <c r="CM29" s="225"/>
    </row>
    <row r="30" spans="1:91">
      <c r="A30" s="226"/>
      <c r="B30" s="232" t="s">
        <v>429</v>
      </c>
      <c r="C30" s="338"/>
      <c r="D30" s="338" t="s">
        <v>381</v>
      </c>
      <c r="E30" s="391">
        <v>9</v>
      </c>
      <c r="F30" s="232"/>
      <c r="G30" s="308">
        <v>4.5</v>
      </c>
      <c r="H30" s="331">
        <v>63</v>
      </c>
      <c r="I30" s="396"/>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row>
    <row r="31" spans="1:91">
      <c r="A31" s="226"/>
      <c r="B31" s="232" t="s">
        <v>430</v>
      </c>
      <c r="C31" s="338"/>
      <c r="D31" s="338" t="s">
        <v>381</v>
      </c>
      <c r="E31" s="391">
        <v>5</v>
      </c>
      <c r="F31" s="232"/>
      <c r="G31" s="308">
        <v>6</v>
      </c>
      <c r="H31" s="331">
        <f>G31*E31</f>
        <v>30</v>
      </c>
      <c r="I31" s="396"/>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row>
    <row r="32" spans="1:91">
      <c r="A32" s="226"/>
      <c r="B32" s="232" t="s">
        <v>431</v>
      </c>
      <c r="C32" s="338"/>
      <c r="D32" s="338" t="s">
        <v>381</v>
      </c>
      <c r="E32" s="391">
        <v>1</v>
      </c>
      <c r="F32" s="232"/>
      <c r="G32" s="308">
        <v>6</v>
      </c>
      <c r="H32" s="331">
        <f t="shared" ref="H32:H38" si="5">G32*E32</f>
        <v>6</v>
      </c>
      <c r="I32" s="396"/>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row>
    <row r="33" spans="1:91">
      <c r="A33" s="234"/>
      <c r="B33" s="339" t="s">
        <v>433</v>
      </c>
      <c r="C33" s="338"/>
      <c r="D33" s="338" t="s">
        <v>381</v>
      </c>
      <c r="E33" s="391">
        <v>1</v>
      </c>
      <c r="F33" s="232"/>
      <c r="G33" s="308">
        <v>6</v>
      </c>
      <c r="H33" s="331">
        <f t="shared" si="5"/>
        <v>6</v>
      </c>
      <c r="I33" s="397"/>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row>
    <row r="34" spans="1:91">
      <c r="A34" s="253"/>
      <c r="B34" s="195" t="s">
        <v>435</v>
      </c>
      <c r="C34" s="338"/>
      <c r="D34" s="338"/>
      <c r="E34" s="391"/>
      <c r="F34" s="232"/>
      <c r="G34" s="308"/>
      <c r="H34" s="362">
        <f>SUM(H35:H38)</f>
        <v>21.900000000000002</v>
      </c>
      <c r="I34" s="395">
        <v>4</v>
      </c>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row>
    <row r="35" spans="1:91">
      <c r="A35" s="253"/>
      <c r="B35" s="183" t="s">
        <v>436</v>
      </c>
      <c r="C35" s="306" t="s">
        <v>525</v>
      </c>
      <c r="D35" s="193" t="s">
        <v>381</v>
      </c>
      <c r="E35" s="392">
        <v>1</v>
      </c>
      <c r="F35" s="232"/>
      <c r="G35" s="191">
        <v>4.5</v>
      </c>
      <c r="H35" s="331">
        <f t="shared" si="5"/>
        <v>4.5</v>
      </c>
      <c r="I35" s="396"/>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row>
    <row r="36" spans="1:91">
      <c r="A36" s="253"/>
      <c r="B36" s="183" t="s">
        <v>436</v>
      </c>
      <c r="C36" s="306" t="s">
        <v>438</v>
      </c>
      <c r="D36" s="193" t="s">
        <v>381</v>
      </c>
      <c r="E36" s="392">
        <v>1</v>
      </c>
      <c r="F36" s="232"/>
      <c r="G36" s="191">
        <v>9.4</v>
      </c>
      <c r="H36" s="331">
        <f t="shared" si="5"/>
        <v>9.4</v>
      </c>
      <c r="I36" s="396"/>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row>
    <row r="37" spans="1:91">
      <c r="A37" s="253"/>
      <c r="B37" s="183" t="s">
        <v>436</v>
      </c>
      <c r="C37" s="306" t="s">
        <v>440</v>
      </c>
      <c r="D37" s="193" t="s">
        <v>381</v>
      </c>
      <c r="E37" s="392">
        <v>1</v>
      </c>
      <c r="F37" s="232"/>
      <c r="G37" s="191">
        <v>4.2</v>
      </c>
      <c r="H37" s="331">
        <f t="shared" si="5"/>
        <v>4.2</v>
      </c>
      <c r="I37" s="396"/>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row>
    <row r="38" spans="1:91">
      <c r="A38" s="253"/>
      <c r="B38" s="183" t="s">
        <v>436</v>
      </c>
      <c r="C38" s="306" t="s">
        <v>442</v>
      </c>
      <c r="D38" s="193" t="s">
        <v>381</v>
      </c>
      <c r="E38" s="392">
        <v>1</v>
      </c>
      <c r="F38" s="232"/>
      <c r="G38" s="191">
        <v>3.8</v>
      </c>
      <c r="H38" s="331">
        <f t="shared" si="5"/>
        <v>3.8</v>
      </c>
      <c r="I38" s="397"/>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row>
    <row r="39" spans="1:91" ht="12" customHeight="1">
      <c r="A39" s="252"/>
      <c r="B39" s="232" t="s">
        <v>445</v>
      </c>
      <c r="C39" s="338"/>
      <c r="D39" s="338"/>
      <c r="E39" s="391"/>
      <c r="F39" s="232"/>
      <c r="G39" s="308"/>
      <c r="H39" s="362">
        <f>SUM(H40:H40)</f>
        <v>30</v>
      </c>
      <c r="I39" s="395">
        <v>2</v>
      </c>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row>
    <row r="40" spans="1:91" ht="12" customHeight="1">
      <c r="A40" s="252"/>
      <c r="B40" s="301" t="s">
        <v>168</v>
      </c>
      <c r="C40" s="335" t="s">
        <v>145</v>
      </c>
      <c r="D40" s="340" t="s">
        <v>534</v>
      </c>
      <c r="E40" s="393">
        <v>30</v>
      </c>
      <c r="F40" s="232"/>
      <c r="G40" s="311">
        <v>30</v>
      </c>
      <c r="H40" s="311">
        <v>30</v>
      </c>
      <c r="I40" s="397"/>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row>
    <row r="41" spans="1:91" ht="13.5" thickBot="1">
      <c r="A41" s="220"/>
      <c r="B41" s="255" t="s">
        <v>375</v>
      </c>
      <c r="C41" s="256"/>
      <c r="D41" s="256"/>
      <c r="E41" s="221"/>
      <c r="F41" s="223"/>
      <c r="G41" s="222"/>
      <c r="H41" s="224">
        <f>H39+H29+H26+H34</f>
        <v>159.78</v>
      </c>
      <c r="I41" s="421">
        <f>SUM(I26:I40)</f>
        <v>22.5</v>
      </c>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row>
    <row r="42" spans="1:91" ht="13.5" thickBot="1">
      <c r="A42" s="277"/>
      <c r="B42" s="279" t="s">
        <v>448</v>
      </c>
      <c r="C42" s="279"/>
      <c r="D42" s="279"/>
      <c r="E42" s="279"/>
      <c r="F42" s="278"/>
      <c r="G42" s="279"/>
      <c r="H42" s="280">
        <f>H41+H24</f>
        <v>201.16899999999998</v>
      </c>
      <c r="I42" s="290">
        <f>I41+I24</f>
        <v>26</v>
      </c>
    </row>
    <row r="43" spans="1:91">
      <c r="B43" s="596"/>
      <c r="C43" s="596"/>
      <c r="D43" s="596"/>
      <c r="E43" s="596"/>
      <c r="F43" s="596"/>
      <c r="G43" s="596"/>
      <c r="H43" s="596"/>
      <c r="I43" s="596"/>
    </row>
    <row r="44" spans="1:91">
      <c r="B44" s="212"/>
      <c r="C44" s="212"/>
      <c r="D44" s="212"/>
      <c r="E44" s="212"/>
      <c r="F44" s="212"/>
      <c r="G44" s="212"/>
      <c r="H44" s="265"/>
    </row>
    <row r="45" spans="1:91">
      <c r="B45" s="212"/>
      <c r="C45" s="212"/>
      <c r="D45" s="212"/>
      <c r="E45" s="212"/>
      <c r="F45" s="212"/>
      <c r="G45" s="212"/>
      <c r="H45" s="212"/>
    </row>
    <row r="46" spans="1:91">
      <c r="B46" s="212"/>
      <c r="C46" s="212"/>
      <c r="D46" s="212"/>
      <c r="E46" s="212"/>
      <c r="F46" s="212"/>
      <c r="G46" s="212"/>
      <c r="H46" s="212"/>
      <c r="I46" s="291"/>
    </row>
    <row r="47" spans="1:91">
      <c r="B47" s="212"/>
      <c r="C47" s="212"/>
      <c r="D47" s="212"/>
      <c r="E47" s="212"/>
      <c r="F47" s="212"/>
      <c r="G47" s="212"/>
      <c r="H47" s="212"/>
    </row>
    <row r="48" spans="1:91">
      <c r="B48" s="212"/>
      <c r="C48" s="212"/>
      <c r="D48" s="212"/>
      <c r="E48" s="212"/>
      <c r="F48" s="212"/>
      <c r="G48" s="212"/>
      <c r="H48" s="212"/>
    </row>
    <row r="49" spans="2:9">
      <c r="B49" s="212"/>
      <c r="C49" s="212"/>
      <c r="D49" s="212"/>
      <c r="E49" s="212"/>
      <c r="F49" s="212"/>
      <c r="G49" s="212"/>
      <c r="H49" s="212"/>
    </row>
    <row r="50" spans="2:9">
      <c r="B50" s="212"/>
      <c r="C50" s="212"/>
      <c r="D50" s="212"/>
      <c r="E50" s="212"/>
      <c r="F50" s="212"/>
      <c r="G50" s="212"/>
      <c r="H50" s="212"/>
    </row>
    <row r="51" spans="2:9">
      <c r="B51" s="212"/>
      <c r="C51" s="212"/>
      <c r="D51" s="212"/>
      <c r="E51" s="212"/>
      <c r="F51" s="212"/>
      <c r="G51" s="212"/>
      <c r="H51" s="212"/>
    </row>
    <row r="54" spans="2:9">
      <c r="I54" s="263"/>
    </row>
  </sheetData>
  <mergeCells count="16">
    <mergeCell ref="B43:I43"/>
    <mergeCell ref="I18:I23"/>
    <mergeCell ref="A25:I25"/>
    <mergeCell ref="I14:I16"/>
    <mergeCell ref="H9:H10"/>
    <mergeCell ref="I9:I10"/>
    <mergeCell ref="A6:I6"/>
    <mergeCell ref="A7:I7"/>
    <mergeCell ref="B8:G8"/>
    <mergeCell ref="A9:A10"/>
    <mergeCell ref="B9:B10"/>
    <mergeCell ref="C9:C10"/>
    <mergeCell ref="D9:D10"/>
    <mergeCell ref="E9:E10"/>
    <mergeCell ref="F9:F10"/>
    <mergeCell ref="G9:G10"/>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ведомост </vt:lpstr>
      <vt:lpstr>4. Комплектовочная ведомост БПО</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2017-09-28T11:58:55Z</cp:lastPrinted>
  <dcterms:created xsi:type="dcterms:W3CDTF">2006-09-28T05:33:49Z</dcterms:created>
  <dcterms:modified xsi:type="dcterms:W3CDTF">2017-10-10T02:05:20Z</dcterms:modified>
</cp:coreProperties>
</file>